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8800" windowHeight="11700"/>
  </bookViews>
  <sheets>
    <sheet name="ЗиС" sheetId="7" r:id="rId1"/>
  </sheets>
  <definedNames>
    <definedName name="_xlnm._FilterDatabase" localSheetId="0" hidden="1">ЗиС!$A$18:$AE$189</definedName>
    <definedName name="_xlnm.Print_Area" localSheetId="0">ЗиС!$A$1:$AG$202</definedName>
  </definedNames>
  <calcPr calcId="162913"/>
</workbook>
</file>

<file path=xl/calcChain.xml><?xml version="1.0" encoding="utf-8"?>
<calcChain xmlns="http://schemas.openxmlformats.org/spreadsheetml/2006/main">
  <c r="B191" i="7" l="1"/>
  <c r="AA174" i="7" l="1"/>
  <c r="X174" i="7"/>
  <c r="AB174" i="7" s="1"/>
  <c r="S174" i="7"/>
  <c r="M174" i="7"/>
  <c r="AA173" i="7"/>
  <c r="X173" i="7"/>
  <c r="AB173" i="7" s="1"/>
  <c r="S173" i="7"/>
  <c r="M173" i="7"/>
  <c r="AA172" i="7"/>
  <c r="X172" i="7"/>
  <c r="AB172" i="7" s="1"/>
  <c r="S172" i="7"/>
  <c r="M172" i="7"/>
  <c r="AA158" i="7"/>
  <c r="X158" i="7"/>
  <c r="AB158" i="7" s="1"/>
  <c r="S158" i="7"/>
  <c r="M158" i="7"/>
  <c r="AA114" i="7"/>
  <c r="X114" i="7"/>
  <c r="AB114" i="7" s="1"/>
  <c r="S114" i="7"/>
  <c r="M114" i="7"/>
  <c r="AD158" i="7" l="1"/>
  <c r="AD174" i="7"/>
  <c r="AD173" i="7"/>
  <c r="AD172" i="7"/>
  <c r="AD114" i="7"/>
  <c r="M121" i="7"/>
  <c r="M99" i="7"/>
  <c r="M182" i="7"/>
  <c r="M124" i="7"/>
  <c r="M123" i="7"/>
  <c r="M120" i="7"/>
  <c r="M119" i="7"/>
  <c r="M118" i="7"/>
  <c r="M116" i="7"/>
  <c r="M113" i="7"/>
  <c r="M112" i="7"/>
  <c r="M111" i="7"/>
  <c r="M110" i="7"/>
  <c r="M109" i="7"/>
  <c r="M108" i="7"/>
  <c r="M107" i="7"/>
  <c r="M106" i="7"/>
  <c r="M105" i="7"/>
  <c r="M104" i="7"/>
  <c r="M103" i="7"/>
  <c r="M102" i="7"/>
  <c r="M101" i="7"/>
  <c r="M100" i="7"/>
  <c r="M98" i="7"/>
  <c r="M97" i="7"/>
  <c r="M96" i="7"/>
  <c r="M95" i="7"/>
  <c r="M94" i="7"/>
  <c r="M93" i="7"/>
  <c r="M92" i="7"/>
  <c r="M91" i="7"/>
  <c r="M90" i="7"/>
  <c r="M88" i="7"/>
  <c r="M131" i="7"/>
  <c r="M130" i="7"/>
  <c r="M137" i="7"/>
  <c r="M136" i="7"/>
  <c r="M135" i="7"/>
  <c r="M134" i="7"/>
  <c r="M86" i="7"/>
  <c r="M156" i="7"/>
  <c r="M188" i="7"/>
  <c r="AA31" i="7"/>
  <c r="X31" i="7"/>
  <c r="S31" i="7"/>
  <c r="M31" i="7"/>
  <c r="AA30" i="7"/>
  <c r="X30" i="7"/>
  <c r="S30" i="7"/>
  <c r="M30" i="7"/>
  <c r="AA29" i="7"/>
  <c r="X29" i="7"/>
  <c r="S29" i="7"/>
  <c r="M29" i="7"/>
  <c r="AA32" i="7"/>
  <c r="X32" i="7"/>
  <c r="S32" i="7"/>
  <c r="M32" i="7"/>
  <c r="AA28" i="7"/>
  <c r="X28" i="7"/>
  <c r="S28" i="7"/>
  <c r="M28" i="7"/>
  <c r="AA187" i="7"/>
  <c r="X187" i="7"/>
  <c r="S187" i="7"/>
  <c r="M187" i="7"/>
  <c r="AA188" i="7"/>
  <c r="X188" i="7"/>
  <c r="S188" i="7"/>
  <c r="AA186" i="7"/>
  <c r="X186" i="7"/>
  <c r="S186" i="7"/>
  <c r="M186" i="7"/>
  <c r="AA184" i="7"/>
  <c r="X184" i="7"/>
  <c r="S184" i="7"/>
  <c r="M184" i="7"/>
  <c r="AA169" i="7"/>
  <c r="X169" i="7"/>
  <c r="S169" i="7"/>
  <c r="M169" i="7"/>
  <c r="AA168" i="7"/>
  <c r="X168" i="7"/>
  <c r="S168" i="7"/>
  <c r="M168" i="7"/>
  <c r="AA167" i="7"/>
  <c r="X167" i="7"/>
  <c r="S167" i="7"/>
  <c r="M167" i="7"/>
  <c r="AA117" i="7"/>
  <c r="X117" i="7"/>
  <c r="S117" i="7"/>
  <c r="M117" i="7"/>
  <c r="AA116" i="7"/>
  <c r="X116" i="7"/>
  <c r="S116" i="7"/>
  <c r="AA115" i="7"/>
  <c r="X115" i="7"/>
  <c r="S115" i="7"/>
  <c r="M115" i="7"/>
  <c r="AA113" i="7"/>
  <c r="X113" i="7"/>
  <c r="S113" i="7"/>
  <c r="AA112" i="7"/>
  <c r="X112" i="7"/>
  <c r="S112" i="7"/>
  <c r="AA111" i="7"/>
  <c r="X111" i="7"/>
  <c r="S111" i="7"/>
  <c r="AA110" i="7"/>
  <c r="X110" i="7"/>
  <c r="S110" i="7"/>
  <c r="AA109" i="7"/>
  <c r="X109" i="7"/>
  <c r="S109" i="7"/>
  <c r="AA108" i="7"/>
  <c r="X108" i="7"/>
  <c r="S108" i="7"/>
  <c r="AA107" i="7"/>
  <c r="X107" i="7"/>
  <c r="S107" i="7"/>
  <c r="AA118" i="7"/>
  <c r="X118" i="7"/>
  <c r="S118" i="7"/>
  <c r="AA106" i="7"/>
  <c r="X106" i="7"/>
  <c r="S106" i="7"/>
  <c r="AA105" i="7"/>
  <c r="X105" i="7"/>
  <c r="S105" i="7"/>
  <c r="AA104" i="7"/>
  <c r="X104" i="7"/>
  <c r="S104" i="7"/>
  <c r="AA103" i="7"/>
  <c r="X103" i="7"/>
  <c r="S103" i="7"/>
  <c r="AA102" i="7"/>
  <c r="X102" i="7"/>
  <c r="S102" i="7"/>
  <c r="AA101" i="7"/>
  <c r="X101" i="7"/>
  <c r="S101" i="7"/>
  <c r="AA100" i="7"/>
  <c r="X100" i="7"/>
  <c r="S100" i="7"/>
  <c r="AA99" i="7"/>
  <c r="X99" i="7"/>
  <c r="S99" i="7"/>
  <c r="AA98" i="7"/>
  <c r="X98" i="7"/>
  <c r="S98" i="7"/>
  <c r="AA68" i="7"/>
  <c r="X68" i="7"/>
  <c r="S68" i="7"/>
  <c r="M68" i="7"/>
  <c r="AA67" i="7"/>
  <c r="X67" i="7"/>
  <c r="S67" i="7"/>
  <c r="M67" i="7"/>
  <c r="M37" i="7"/>
  <c r="S37" i="7"/>
  <c r="X37" i="7"/>
  <c r="AA37" i="7"/>
  <c r="M38" i="7"/>
  <c r="S38" i="7"/>
  <c r="X38" i="7"/>
  <c r="AA38" i="7"/>
  <c r="M39" i="7"/>
  <c r="S39" i="7"/>
  <c r="X39" i="7"/>
  <c r="AA39" i="7"/>
  <c r="M40" i="7"/>
  <c r="S40" i="7"/>
  <c r="X40" i="7"/>
  <c r="AA40" i="7"/>
  <c r="M41" i="7"/>
  <c r="S41" i="7"/>
  <c r="X41" i="7"/>
  <c r="AA41" i="7"/>
  <c r="M42" i="7"/>
  <c r="S42" i="7"/>
  <c r="X42" i="7"/>
  <c r="AA42" i="7"/>
  <c r="M43" i="7"/>
  <c r="S43" i="7"/>
  <c r="X43" i="7"/>
  <c r="AA43" i="7"/>
  <c r="M44" i="7"/>
  <c r="S44" i="7"/>
  <c r="X44" i="7"/>
  <c r="AA44" i="7"/>
  <c r="M45" i="7"/>
  <c r="S45" i="7"/>
  <c r="X45" i="7"/>
  <c r="AA45" i="7"/>
  <c r="M46" i="7"/>
  <c r="S46" i="7"/>
  <c r="X46" i="7"/>
  <c r="AA46" i="7"/>
  <c r="M47" i="7"/>
  <c r="S47" i="7"/>
  <c r="X47" i="7"/>
  <c r="AA47" i="7"/>
  <c r="M48" i="7"/>
  <c r="S48" i="7"/>
  <c r="X48" i="7"/>
  <c r="AA48" i="7"/>
  <c r="M49" i="7"/>
  <c r="S49" i="7"/>
  <c r="X49" i="7"/>
  <c r="AA49" i="7"/>
  <c r="M50" i="7"/>
  <c r="S50" i="7"/>
  <c r="X50" i="7"/>
  <c r="AA50" i="7"/>
  <c r="M51" i="7"/>
  <c r="S51" i="7"/>
  <c r="X51" i="7"/>
  <c r="AA51" i="7"/>
  <c r="M52" i="7"/>
  <c r="S52" i="7"/>
  <c r="X52" i="7"/>
  <c r="AA52" i="7"/>
  <c r="M53" i="7"/>
  <c r="S53" i="7"/>
  <c r="X53" i="7"/>
  <c r="AA53" i="7"/>
  <c r="M54" i="7"/>
  <c r="S54" i="7"/>
  <c r="X54" i="7"/>
  <c r="AA54" i="7"/>
  <c r="M55" i="7"/>
  <c r="S55" i="7"/>
  <c r="X55" i="7"/>
  <c r="AA55" i="7"/>
  <c r="M56" i="7"/>
  <c r="S56" i="7"/>
  <c r="X56" i="7"/>
  <c r="AA56" i="7"/>
  <c r="M57" i="7"/>
  <c r="S57" i="7"/>
  <c r="X57" i="7"/>
  <c r="AA57" i="7"/>
  <c r="M58" i="7"/>
  <c r="S58" i="7"/>
  <c r="X58" i="7"/>
  <c r="AA58" i="7"/>
  <c r="M59" i="7"/>
  <c r="S59" i="7"/>
  <c r="X59" i="7"/>
  <c r="AA59" i="7"/>
  <c r="M60" i="7"/>
  <c r="S60" i="7"/>
  <c r="X60" i="7"/>
  <c r="AA60" i="7"/>
  <c r="M61" i="7"/>
  <c r="S61" i="7"/>
  <c r="X61" i="7"/>
  <c r="AA61" i="7"/>
  <c r="M62" i="7"/>
  <c r="S62" i="7"/>
  <c r="X62" i="7"/>
  <c r="AA62" i="7"/>
  <c r="M63" i="7"/>
  <c r="S63" i="7"/>
  <c r="X63" i="7"/>
  <c r="AA63" i="7"/>
  <c r="M64" i="7"/>
  <c r="S64" i="7"/>
  <c r="X64" i="7"/>
  <c r="AA64" i="7"/>
  <c r="M65" i="7"/>
  <c r="S65" i="7"/>
  <c r="X65" i="7"/>
  <c r="AA65" i="7"/>
  <c r="M66" i="7"/>
  <c r="S66" i="7"/>
  <c r="X66" i="7"/>
  <c r="AA66" i="7"/>
  <c r="M69" i="7"/>
  <c r="S69" i="7"/>
  <c r="X69" i="7"/>
  <c r="AA69" i="7"/>
  <c r="AB188" i="7" l="1"/>
  <c r="AD188" i="7" s="1"/>
  <c r="AB187" i="7"/>
  <c r="AD187" i="7" s="1"/>
  <c r="AB28" i="7"/>
  <c r="AD28" i="7" s="1"/>
  <c r="AB32" i="7"/>
  <c r="AD32" i="7" s="1"/>
  <c r="AB29" i="7"/>
  <c r="AD29" i="7" s="1"/>
  <c r="AB30" i="7"/>
  <c r="AD30" i="7" s="1"/>
  <c r="AB31" i="7"/>
  <c r="AD31" i="7" s="1"/>
  <c r="AB167" i="7"/>
  <c r="AD167" i="7" s="1"/>
  <c r="AB168" i="7"/>
  <c r="AB169" i="7"/>
  <c r="AD169" i="7" s="1"/>
  <c r="AB184" i="7"/>
  <c r="AD184" i="7" s="1"/>
  <c r="AB186" i="7"/>
  <c r="AD186" i="7" s="1"/>
  <c r="AD168" i="7"/>
  <c r="AB69" i="7"/>
  <c r="AD69" i="7" s="1"/>
  <c r="AB66" i="7"/>
  <c r="AD66" i="7" s="1"/>
  <c r="AB65" i="7"/>
  <c r="AD65" i="7" s="1"/>
  <c r="AB64" i="7"/>
  <c r="AD64" i="7" s="1"/>
  <c r="AB63" i="7"/>
  <c r="AD63" i="7" s="1"/>
  <c r="AB62" i="7"/>
  <c r="AD62" i="7" s="1"/>
  <c r="AB61" i="7"/>
  <c r="AD61" i="7" s="1"/>
  <c r="AB60" i="7"/>
  <c r="AD60" i="7" s="1"/>
  <c r="AB59" i="7"/>
  <c r="AD59" i="7" s="1"/>
  <c r="AB58" i="7"/>
  <c r="AD58" i="7" s="1"/>
  <c r="AB57" i="7"/>
  <c r="AD57" i="7" s="1"/>
  <c r="AB56" i="7"/>
  <c r="AD56" i="7" s="1"/>
  <c r="AB55" i="7"/>
  <c r="AD55" i="7" s="1"/>
  <c r="AB54" i="7"/>
  <c r="AD54" i="7" s="1"/>
  <c r="AB53" i="7"/>
  <c r="AD53" i="7" s="1"/>
  <c r="AB52" i="7"/>
  <c r="AD52" i="7" s="1"/>
  <c r="AB51" i="7"/>
  <c r="AD51" i="7" s="1"/>
  <c r="AB50" i="7"/>
  <c r="AD50" i="7" s="1"/>
  <c r="AB49" i="7"/>
  <c r="AD49" i="7" s="1"/>
  <c r="AB48" i="7"/>
  <c r="AD48" i="7" s="1"/>
  <c r="AB47" i="7"/>
  <c r="AD47" i="7" s="1"/>
  <c r="AB46" i="7"/>
  <c r="AD46" i="7" s="1"/>
  <c r="AB45" i="7"/>
  <c r="AD45" i="7" s="1"/>
  <c r="AB44" i="7"/>
  <c r="AD44" i="7" s="1"/>
  <c r="AB43" i="7"/>
  <c r="AD43" i="7" s="1"/>
  <c r="AB42" i="7"/>
  <c r="AD42" i="7" s="1"/>
  <c r="AB41" i="7"/>
  <c r="AD41" i="7" s="1"/>
  <c r="AB40" i="7"/>
  <c r="AD40" i="7" s="1"/>
  <c r="AB39" i="7"/>
  <c r="AD39" i="7" s="1"/>
  <c r="AB38" i="7"/>
  <c r="AD38" i="7" s="1"/>
  <c r="AB37" i="7"/>
  <c r="AD37" i="7" s="1"/>
  <c r="AB67" i="7"/>
  <c r="AD67" i="7" s="1"/>
  <c r="AB98" i="7"/>
  <c r="AD98" i="7" s="1"/>
  <c r="AB99" i="7"/>
  <c r="AB101" i="7"/>
  <c r="AD101" i="7" s="1"/>
  <c r="AB103" i="7"/>
  <c r="AD103" i="7" s="1"/>
  <c r="AB104" i="7"/>
  <c r="AD104" i="7" s="1"/>
  <c r="AB105" i="7"/>
  <c r="AD105" i="7" s="1"/>
  <c r="AB106" i="7"/>
  <c r="AB107" i="7"/>
  <c r="AB108" i="7"/>
  <c r="AD108" i="7" s="1"/>
  <c r="AB109" i="7"/>
  <c r="AD109" i="7" s="1"/>
  <c r="AB110" i="7"/>
  <c r="AD110" i="7" s="1"/>
  <c r="AB111" i="7"/>
  <c r="AD111" i="7" s="1"/>
  <c r="AB112" i="7"/>
  <c r="AB113" i="7"/>
  <c r="AB115" i="7"/>
  <c r="AD115" i="7" s="1"/>
  <c r="AB116" i="7"/>
  <c r="AD116" i="7" s="1"/>
  <c r="AB117" i="7"/>
  <c r="AD117" i="7" s="1"/>
  <c r="AD99" i="7"/>
  <c r="AD106" i="7"/>
  <c r="AD107" i="7"/>
  <c r="AD112" i="7"/>
  <c r="AD113" i="7"/>
  <c r="AB100" i="7"/>
  <c r="AD100" i="7" s="1"/>
  <c r="AB102" i="7"/>
  <c r="AD102" i="7" s="1"/>
  <c r="AB118" i="7"/>
  <c r="AD118" i="7" s="1"/>
  <c r="AB68" i="7"/>
  <c r="AD68" i="7" s="1"/>
  <c r="AA163" i="7" l="1"/>
  <c r="AB163" i="7" s="1"/>
  <c r="AA164" i="7"/>
  <c r="AB164" i="7" s="1"/>
  <c r="AA165" i="7"/>
  <c r="AB165" i="7" s="1"/>
  <c r="AA166" i="7"/>
  <c r="AB166" i="7" s="1"/>
  <c r="S163" i="7"/>
  <c r="S164" i="7"/>
  <c r="S165" i="7"/>
  <c r="S166" i="7"/>
  <c r="M163" i="7"/>
  <c r="M164" i="7"/>
  <c r="M165" i="7"/>
  <c r="M166" i="7"/>
  <c r="AD165" i="7" l="1"/>
  <c r="AD164" i="7"/>
  <c r="AD166" i="7"/>
  <c r="AD163" i="7"/>
  <c r="AA185" i="7" l="1"/>
  <c r="AA182" i="7"/>
  <c r="AA181" i="7"/>
  <c r="AA179" i="7"/>
  <c r="AA175" i="7"/>
  <c r="AA171" i="7"/>
  <c r="AA170" i="7"/>
  <c r="AA162" i="7"/>
  <c r="AA161" i="7"/>
  <c r="AA159" i="7"/>
  <c r="AA157" i="7"/>
  <c r="AA156" i="7"/>
  <c r="AA155" i="7"/>
  <c r="AA153" i="7"/>
  <c r="AA152" i="7"/>
  <c r="AA151" i="7"/>
  <c r="AA150" i="7"/>
  <c r="AA149" i="7"/>
  <c r="AA148" i="7"/>
  <c r="AA147" i="7"/>
  <c r="AA146" i="7"/>
  <c r="AA145" i="7"/>
  <c r="AA144" i="7"/>
  <c r="AA142" i="7"/>
  <c r="AA141" i="7"/>
  <c r="AA137" i="7"/>
  <c r="AA136" i="7"/>
  <c r="AA135" i="7"/>
  <c r="AA134" i="7"/>
  <c r="AA133" i="7"/>
  <c r="AA131" i="7"/>
  <c r="AA130" i="7"/>
  <c r="AA129" i="7"/>
  <c r="AA128" i="7"/>
  <c r="AA127" i="7"/>
  <c r="AA126" i="7"/>
  <c r="AA86" i="7"/>
  <c r="AA85" i="7"/>
  <c r="AA83" i="7"/>
  <c r="AA82" i="7"/>
  <c r="AA81" i="7"/>
  <c r="AA80" i="7"/>
  <c r="AA79" i="7"/>
  <c r="AA78" i="7"/>
  <c r="AA77" i="7"/>
  <c r="AA76" i="7"/>
  <c r="AA75" i="7"/>
  <c r="AA71" i="7"/>
  <c r="AA35" i="7"/>
  <c r="AA34" i="7"/>
  <c r="AA26" i="7"/>
  <c r="AA25" i="7"/>
  <c r="AA24" i="7"/>
  <c r="AA23" i="7"/>
  <c r="AA22" i="7"/>
  <c r="AA21" i="7"/>
  <c r="X185" i="7"/>
  <c r="X182" i="7"/>
  <c r="X181" i="7"/>
  <c r="X179" i="7"/>
  <c r="X175" i="7"/>
  <c r="X171" i="7"/>
  <c r="X170" i="7"/>
  <c r="X162" i="7"/>
  <c r="X161" i="7"/>
  <c r="X159" i="7"/>
  <c r="X157" i="7"/>
  <c r="X156" i="7"/>
  <c r="X155" i="7"/>
  <c r="X153" i="7"/>
  <c r="X152" i="7"/>
  <c r="X151" i="7"/>
  <c r="X150" i="7"/>
  <c r="X149" i="7"/>
  <c r="X148" i="7"/>
  <c r="X147" i="7"/>
  <c r="X146" i="7"/>
  <c r="X145" i="7"/>
  <c r="X144" i="7"/>
  <c r="X142" i="7"/>
  <c r="X141" i="7"/>
  <c r="X137" i="7"/>
  <c r="X136" i="7"/>
  <c r="X135" i="7"/>
  <c r="X134" i="7"/>
  <c r="X133" i="7"/>
  <c r="X131" i="7"/>
  <c r="X130" i="7"/>
  <c r="X129" i="7"/>
  <c r="X128" i="7"/>
  <c r="X127" i="7"/>
  <c r="X126" i="7"/>
  <c r="X86" i="7"/>
  <c r="X85" i="7"/>
  <c r="X83" i="7"/>
  <c r="X82" i="7"/>
  <c r="X81" i="7"/>
  <c r="X80" i="7"/>
  <c r="X79" i="7"/>
  <c r="X78" i="7"/>
  <c r="X77" i="7"/>
  <c r="X76" i="7"/>
  <c r="X75" i="7"/>
  <c r="X71" i="7"/>
  <c r="X35" i="7"/>
  <c r="X34" i="7"/>
  <c r="X26" i="7"/>
  <c r="X25" i="7"/>
  <c r="X24" i="7"/>
  <c r="X23" i="7"/>
  <c r="X22" i="7"/>
  <c r="X21" i="7"/>
  <c r="S185" i="7"/>
  <c r="S182" i="7"/>
  <c r="S181" i="7"/>
  <c r="S179" i="7"/>
  <c r="S175" i="7"/>
  <c r="S171" i="7"/>
  <c r="S170" i="7"/>
  <c r="S162" i="7"/>
  <c r="S161" i="7"/>
  <c r="S159" i="7"/>
  <c r="S157" i="7"/>
  <c r="S156" i="7"/>
  <c r="S155" i="7"/>
  <c r="S153" i="7"/>
  <c r="S152" i="7"/>
  <c r="S151" i="7"/>
  <c r="S150" i="7"/>
  <c r="S149" i="7"/>
  <c r="S148" i="7"/>
  <c r="S147" i="7"/>
  <c r="S146" i="7"/>
  <c r="S145" i="7"/>
  <c r="S144" i="7"/>
  <c r="S142" i="7"/>
  <c r="S141" i="7"/>
  <c r="S137" i="7"/>
  <c r="S136" i="7"/>
  <c r="S135" i="7"/>
  <c r="S134" i="7"/>
  <c r="S133" i="7"/>
  <c r="S131" i="7"/>
  <c r="S130" i="7"/>
  <c r="S129" i="7"/>
  <c r="S128" i="7"/>
  <c r="S127" i="7"/>
  <c r="S126" i="7"/>
  <c r="S124" i="7"/>
  <c r="S123" i="7"/>
  <c r="S122" i="7"/>
  <c r="S121" i="7"/>
  <c r="S120" i="7"/>
  <c r="S119" i="7"/>
  <c r="S97" i="7"/>
  <c r="S96" i="7"/>
  <c r="S95" i="7"/>
  <c r="S94" i="7"/>
  <c r="S93" i="7"/>
  <c r="S92" i="7"/>
  <c r="S91" i="7"/>
  <c r="S90" i="7"/>
  <c r="S89" i="7"/>
  <c r="S86" i="7"/>
  <c r="S85" i="7"/>
  <c r="S83" i="7"/>
  <c r="S82" i="7"/>
  <c r="S81" i="7"/>
  <c r="S80" i="7"/>
  <c r="S79" i="7"/>
  <c r="S78" i="7"/>
  <c r="S77" i="7"/>
  <c r="S76" i="7"/>
  <c r="S75" i="7"/>
  <c r="S71" i="7"/>
  <c r="S35" i="7"/>
  <c r="S34" i="7"/>
  <c r="S26" i="7"/>
  <c r="S25" i="7"/>
  <c r="S24" i="7"/>
  <c r="S23" i="7"/>
  <c r="S22" i="7"/>
  <c r="S21" i="7"/>
  <c r="M185" i="7"/>
  <c r="M181" i="7"/>
  <c r="M179" i="7"/>
  <c r="M175" i="7"/>
  <c r="M171" i="7"/>
  <c r="M170" i="7"/>
  <c r="M162" i="7"/>
  <c r="M161" i="7"/>
  <c r="M157" i="7"/>
  <c r="M155" i="7"/>
  <c r="M153" i="7"/>
  <c r="M152" i="7"/>
  <c r="M151" i="7"/>
  <c r="M150" i="7"/>
  <c r="M149" i="7"/>
  <c r="M148" i="7"/>
  <c r="M147" i="7"/>
  <c r="M146" i="7"/>
  <c r="M145" i="7"/>
  <c r="M144" i="7"/>
  <c r="M142" i="7"/>
  <c r="M141" i="7"/>
  <c r="M133" i="7"/>
  <c r="M129" i="7"/>
  <c r="M128" i="7"/>
  <c r="M127" i="7"/>
  <c r="M126" i="7"/>
  <c r="M85" i="7"/>
  <c r="M83" i="7"/>
  <c r="M82" i="7"/>
  <c r="M81" i="7"/>
  <c r="M80" i="7"/>
  <c r="M79" i="7"/>
  <c r="M78" i="7"/>
  <c r="M77" i="7"/>
  <c r="M76" i="7"/>
  <c r="M75" i="7"/>
  <c r="M71" i="7"/>
  <c r="M35" i="7"/>
  <c r="M34" i="7"/>
  <c r="M22" i="7"/>
  <c r="M23" i="7"/>
  <c r="M24" i="7"/>
  <c r="M25" i="7"/>
  <c r="M26" i="7"/>
  <c r="M21" i="7"/>
  <c r="AB134" i="7" l="1"/>
  <c r="AD134" i="7" s="1"/>
  <c r="AB136" i="7"/>
  <c r="AD136" i="7" s="1"/>
  <c r="AB142" i="7"/>
  <c r="AD142" i="7" s="1"/>
  <c r="AB86" i="7"/>
  <c r="AD86" i="7" s="1"/>
  <c r="AB156" i="7"/>
  <c r="AD156" i="7" s="1"/>
  <c r="AB159" i="7"/>
  <c r="AD159" i="7" s="1"/>
  <c r="AB162" i="7"/>
  <c r="AD162" i="7" s="1"/>
  <c r="AB171" i="7"/>
  <c r="AD171" i="7" s="1"/>
  <c r="AB185" i="7"/>
  <c r="AD185" i="7" s="1"/>
  <c r="AB182" i="7"/>
  <c r="AD182" i="7" s="1"/>
  <c r="AB181" i="7"/>
  <c r="AD181" i="7" s="1"/>
  <c r="AB179" i="7"/>
  <c r="AD179" i="7" s="1"/>
  <c r="AB161" i="7"/>
  <c r="AD161" i="7" s="1"/>
  <c r="AB170" i="7"/>
  <c r="AD170" i="7" s="1"/>
  <c r="AB175" i="7"/>
  <c r="AD175" i="7" s="1"/>
  <c r="AB155" i="7"/>
  <c r="AD155" i="7" s="1"/>
  <c r="AB157" i="7"/>
  <c r="AD157" i="7" s="1"/>
  <c r="AB145" i="7"/>
  <c r="AD145" i="7" s="1"/>
  <c r="AB147" i="7"/>
  <c r="AD147" i="7" s="1"/>
  <c r="AB149" i="7"/>
  <c r="AD149" i="7" s="1"/>
  <c r="AB151" i="7"/>
  <c r="AD151" i="7" s="1"/>
  <c r="AB153" i="7"/>
  <c r="AD153" i="7" s="1"/>
  <c r="AB144" i="7"/>
  <c r="AD144" i="7" s="1"/>
  <c r="AB146" i="7"/>
  <c r="AD146" i="7" s="1"/>
  <c r="AB148" i="7"/>
  <c r="AD148" i="7" s="1"/>
  <c r="AB150" i="7"/>
  <c r="AD150" i="7" s="1"/>
  <c r="AB152" i="7"/>
  <c r="AD152" i="7" s="1"/>
  <c r="AB141" i="7"/>
  <c r="AD141" i="7" s="1"/>
  <c r="AB133" i="7"/>
  <c r="AD133" i="7" s="1"/>
  <c r="AB135" i="7"/>
  <c r="AD135" i="7" s="1"/>
  <c r="AB137" i="7"/>
  <c r="AD137" i="7" s="1"/>
  <c r="AB127" i="7"/>
  <c r="AD127" i="7" s="1"/>
  <c r="AB129" i="7"/>
  <c r="AD129" i="7" s="1"/>
  <c r="AB131" i="7"/>
  <c r="AD131" i="7" s="1"/>
  <c r="AB126" i="7"/>
  <c r="AD126" i="7" s="1"/>
  <c r="AB128" i="7"/>
  <c r="AD128" i="7" s="1"/>
  <c r="AB130" i="7"/>
  <c r="AD130" i="7" s="1"/>
  <c r="AB85" i="7"/>
  <c r="AD85" i="7" s="1"/>
  <c r="AB75" i="7"/>
  <c r="AD75" i="7" s="1"/>
  <c r="AB77" i="7"/>
  <c r="AD77" i="7" s="1"/>
  <c r="AB79" i="7"/>
  <c r="AD79" i="7" s="1"/>
  <c r="AB81" i="7"/>
  <c r="AD81" i="7" s="1"/>
  <c r="AB83" i="7"/>
  <c r="AD83" i="7" s="1"/>
  <c r="AB76" i="7"/>
  <c r="AD76" i="7" s="1"/>
  <c r="AB78" i="7"/>
  <c r="AD78" i="7" s="1"/>
  <c r="AB80" i="7"/>
  <c r="AD80" i="7" s="1"/>
  <c r="AB82" i="7"/>
  <c r="AD82" i="7" s="1"/>
  <c r="AB71" i="7"/>
  <c r="AD71" i="7" s="1"/>
  <c r="AB34" i="7"/>
  <c r="AD34" i="7" s="1"/>
  <c r="AB35" i="7"/>
  <c r="AD35" i="7" s="1"/>
  <c r="AB23" i="7"/>
  <c r="AD23" i="7" s="1"/>
  <c r="AB25" i="7"/>
  <c r="AD25" i="7" s="1"/>
  <c r="AB22" i="7"/>
  <c r="AD22" i="7" s="1"/>
  <c r="AB24" i="7"/>
  <c r="AD24" i="7" s="1"/>
  <c r="AB26" i="7"/>
  <c r="AD26" i="7" s="1"/>
  <c r="AB21" i="7"/>
  <c r="AD21" i="7" s="1"/>
  <c r="S88" i="7"/>
  <c r="AC72" i="7" l="1"/>
  <c r="AC189" i="7"/>
  <c r="M122" i="7"/>
  <c r="AA119" i="7"/>
  <c r="AA120" i="7"/>
  <c r="AA121" i="7"/>
  <c r="AA122" i="7"/>
  <c r="AA123" i="7"/>
  <c r="AA124" i="7"/>
  <c r="X119" i="7"/>
  <c r="X120" i="7"/>
  <c r="X121" i="7"/>
  <c r="X122" i="7"/>
  <c r="X123" i="7"/>
  <c r="X124" i="7"/>
  <c r="AB123" i="7" l="1"/>
  <c r="AD123" i="7" s="1"/>
  <c r="AB121" i="7"/>
  <c r="AD121" i="7" s="1"/>
  <c r="AB119" i="7"/>
  <c r="AD119" i="7" s="1"/>
  <c r="AB124" i="7"/>
  <c r="AD124" i="7" s="1"/>
  <c r="AB122" i="7"/>
  <c r="AD122" i="7" s="1"/>
  <c r="AB120" i="7"/>
  <c r="AD120" i="7" s="1"/>
  <c r="AC176" i="7" l="1"/>
  <c r="M89" i="7" l="1"/>
  <c r="X89" i="7"/>
  <c r="AA89" i="7"/>
  <c r="X90" i="7"/>
  <c r="AA90" i="7"/>
  <c r="X91" i="7"/>
  <c r="AA91" i="7"/>
  <c r="X92" i="7"/>
  <c r="AA92" i="7"/>
  <c r="X93" i="7"/>
  <c r="AA93" i="7"/>
  <c r="X94" i="7"/>
  <c r="AA94" i="7"/>
  <c r="X95" i="7"/>
  <c r="AA95" i="7"/>
  <c r="X96" i="7"/>
  <c r="AA96" i="7"/>
  <c r="X97" i="7"/>
  <c r="AA97" i="7"/>
  <c r="AB94" i="7" l="1"/>
  <c r="AD94" i="7" s="1"/>
  <c r="AB92" i="7"/>
  <c r="AD92" i="7" s="1"/>
  <c r="AB91" i="7"/>
  <c r="AD91" i="7" s="1"/>
  <c r="AB90" i="7"/>
  <c r="AD90" i="7" s="1"/>
  <c r="AB89" i="7"/>
  <c r="AD89" i="7" s="1"/>
  <c r="AB97" i="7"/>
  <c r="AD97" i="7" s="1"/>
  <c r="AB96" i="7"/>
  <c r="AD96" i="7" s="1"/>
  <c r="AB95" i="7"/>
  <c r="AD95" i="7" s="1"/>
  <c r="AB93" i="7"/>
  <c r="AD93" i="7" s="1"/>
  <c r="AA88" i="7" l="1"/>
  <c r="X88" i="7"/>
  <c r="AB88" i="7" l="1"/>
  <c r="AD88" i="7" s="1"/>
  <c r="AC138" i="7" s="1"/>
  <c r="AC191" i="7" s="1"/>
  <c r="AC192" i="7" l="1"/>
  <c r="AD193" i="7" s="1"/>
</calcChain>
</file>

<file path=xl/sharedStrings.xml><?xml version="1.0" encoding="utf-8"?>
<sst xmlns="http://schemas.openxmlformats.org/spreadsheetml/2006/main" count="254" uniqueCount="240">
  <si>
    <t>№ п/п</t>
  </si>
  <si>
    <t>Общие характеристики здания</t>
  </si>
  <si>
    <t>Обмерные работы</t>
  </si>
  <si>
    <t>Обследовательские работы</t>
  </si>
  <si>
    <t>Инструментальные испытания</t>
  </si>
  <si>
    <t>Наименование затрат</t>
  </si>
  <si>
    <t>Высота здания, м</t>
  </si>
  <si>
    <t>Этажность</t>
  </si>
  <si>
    <t>Категория сложности здания</t>
  </si>
  <si>
    <t>Категория сложности работ</t>
  </si>
  <si>
    <t xml:space="preserve"> Высота взятия пробы, м </t>
  </si>
  <si>
    <t>Обоснование затрат</t>
  </si>
  <si>
    <t>ТЗ</t>
  </si>
  <si>
    <t>Табл.5</t>
  </si>
  <si>
    <t>Табл.11</t>
  </si>
  <si>
    <t>Табл.10</t>
  </si>
  <si>
    <t>Табл.8</t>
  </si>
  <si>
    <t>Табл.6</t>
  </si>
  <si>
    <t>прим. Табл.1,2</t>
  </si>
  <si>
    <t>Табл.1, Табл.2</t>
  </si>
  <si>
    <t>Табл.9</t>
  </si>
  <si>
    <t>Табл.7</t>
  </si>
  <si>
    <t>прим. Табл.3,4</t>
  </si>
  <si>
    <t>Табл.3, Табл.4</t>
  </si>
  <si>
    <t xml:space="preserve">п. 3.5 </t>
  </si>
  <si>
    <t>Табл. 13</t>
  </si>
  <si>
    <t>Табл. 14</t>
  </si>
  <si>
    <t>итого</t>
  </si>
  <si>
    <t>Смета № 3</t>
  </si>
  <si>
    <t>филиала "Тулэнерго" ПАО "МРСК Центра и Приволжья"</t>
  </si>
  <si>
    <r>
      <t xml:space="preserve"> Итого стоимость работ без НДС, руб.</t>
    </r>
    <r>
      <rPr>
        <b/>
        <sz val="9"/>
        <color theme="1"/>
        <rFont val="Times New Roman"/>
        <family val="1"/>
        <charset val="204"/>
      </rPr>
      <t xml:space="preserve"> (С=(Собм+Собс+Сии) х Кинд.пр.)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</si>
  <si>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Строительный объем, м3 </t>
    </r>
    <r>
      <rPr>
        <b/>
        <sz val="9"/>
        <color theme="1"/>
        <rFont val="Times New Roman"/>
        <family val="1"/>
        <charset val="204"/>
      </rPr>
      <t>(V)</t>
    </r>
  </si>
  <si>
    <r>
      <t>Коэф. строительного объема, (</t>
    </r>
    <r>
      <rPr>
        <b/>
        <sz val="9"/>
        <color theme="1"/>
        <rFont val="Times New Roman"/>
        <family val="1"/>
        <charset val="204"/>
      </rPr>
      <t>Кv)</t>
    </r>
  </si>
  <si>
    <r>
      <t>Коэф. учитывающий усложняющие факторы выполнения работ, (</t>
    </r>
    <r>
      <rPr>
        <b/>
        <sz val="9"/>
        <color theme="1"/>
        <rFont val="Times New Roman"/>
        <family val="1"/>
        <charset val="204"/>
      </rPr>
      <t>Ку)</t>
    </r>
  </si>
  <si>
    <r>
      <t>Коэф. учитывающий назначение объекта - промышленное, (</t>
    </r>
    <r>
      <rPr>
        <b/>
        <sz val="9"/>
        <color theme="1"/>
        <rFont val="Times New Roman"/>
        <family val="1"/>
        <charset val="204"/>
      </rPr>
      <t>Кн)</t>
    </r>
  </si>
  <si>
    <r>
      <t>Цена работ по обмерным работам, руб. (</t>
    </r>
    <r>
      <rPr>
        <b/>
        <sz val="9"/>
        <color theme="1"/>
        <rFont val="Times New Roman"/>
        <family val="1"/>
        <charset val="204"/>
      </rPr>
      <t>Цобм</t>
    </r>
    <r>
      <rPr>
        <sz val="9"/>
        <color theme="1"/>
        <rFont val="Times New Roman"/>
        <family val="1"/>
        <charset val="204"/>
      </rPr>
      <t>)</t>
    </r>
  </si>
  <si>
    <r>
      <t xml:space="preserve"> Стоимость работ по обмерным работам, руб.                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   (Собм = V/100 х Кv x Ky x Ксобм/100 x Кн x Цобм) </t>
    </r>
  </si>
  <si>
    <r>
      <t>Процентное соотношение конструкций, вошедших в объем обследовательских работ, % (</t>
    </r>
    <r>
      <rPr>
        <b/>
        <sz val="9"/>
        <color theme="1"/>
        <rFont val="Times New Roman"/>
        <family val="1"/>
        <charset val="204"/>
      </rPr>
      <t>Ксобс)</t>
    </r>
  </si>
  <si>
    <r>
      <t>Цена работ по инженерному обследованию, (</t>
    </r>
    <r>
      <rPr>
        <b/>
        <sz val="9"/>
        <color theme="1"/>
        <rFont val="Times New Roman"/>
        <family val="1"/>
        <charset val="204"/>
      </rPr>
      <t>Цобс</t>
    </r>
    <r>
      <rPr>
        <sz val="9"/>
        <color theme="1"/>
        <rFont val="Times New Roman"/>
        <family val="1"/>
        <charset val="204"/>
      </rPr>
      <t>), руб.</t>
    </r>
  </si>
  <si>
    <r>
      <t xml:space="preserve"> Стоимость работ по обследованию, руб.                                                                                              </t>
    </r>
    <r>
      <rPr>
        <b/>
        <sz val="9"/>
        <color theme="1"/>
        <rFont val="Times New Roman"/>
        <family val="1"/>
        <charset val="204"/>
      </rPr>
      <t xml:space="preserve"> (Собс = V/100 х Кv x Ky x Ксобс/100 x Кн x Цобс) </t>
    </r>
  </si>
  <si>
    <r>
      <t xml:space="preserve"> Коэффициент, учитывающий затраты на подготовку и доставку аппаратуры для испытаний,</t>
    </r>
    <r>
      <rPr>
        <b/>
        <sz val="9"/>
        <color theme="1"/>
        <rFont val="Times New Roman"/>
        <family val="1"/>
        <charset val="204"/>
      </rPr>
      <t xml:space="preserve"> (Кап)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</si>
  <si>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Кол-во мест определения прочностных характеристик бетона в конструкциях, шт </t>
    </r>
    <r>
      <rPr>
        <b/>
        <sz val="9"/>
        <color theme="1"/>
        <rFont val="Times New Roman"/>
        <family val="1"/>
        <charset val="204"/>
      </rPr>
      <t xml:space="preserve">(Кол1) </t>
    </r>
  </si>
  <si>
    <r>
      <t xml:space="preserve"> Цена на определение прочности бетона в конструкциях, руб</t>
    </r>
    <r>
      <rPr>
        <b/>
        <sz val="9"/>
        <color theme="1"/>
        <rFont val="Times New Roman"/>
        <family val="1"/>
        <charset val="204"/>
      </rPr>
      <t xml:space="preserve">. (Цопб) </t>
    </r>
  </si>
  <si>
    <r>
      <t xml:space="preserve"> Стоимость работ по определению прочностных характеристик  бетона , руб.                                             </t>
    </r>
    <r>
      <rPr>
        <b/>
        <sz val="9"/>
        <color theme="1"/>
        <rFont val="Times New Roman"/>
        <family val="1"/>
        <charset val="204"/>
      </rPr>
      <t xml:space="preserve">(Сопб = Кап х Кол1 х Цопб) </t>
    </r>
  </si>
  <si>
    <r>
      <t xml:space="preserve"> Кол-во мест определения прочности кирпичной кладки в конструкциях, шт</t>
    </r>
    <r>
      <rPr>
        <b/>
        <sz val="9"/>
        <color theme="1"/>
        <rFont val="Times New Roman"/>
        <family val="1"/>
        <charset val="204"/>
      </rPr>
      <t xml:space="preserve"> (Кол2)</t>
    </r>
    <r>
      <rPr>
        <sz val="9"/>
        <color theme="1"/>
        <rFont val="Times New Roman"/>
        <family val="1"/>
        <charset val="204"/>
      </rPr>
      <t xml:space="preserve"> </t>
    </r>
  </si>
  <si>
    <r>
      <t xml:space="preserve"> Цена определения прочности кирпичной кладки в конструкциях, руб.</t>
    </r>
    <r>
      <rPr>
        <b/>
        <sz val="9"/>
        <color theme="1"/>
        <rFont val="Times New Roman"/>
        <family val="1"/>
        <charset val="204"/>
      </rPr>
      <t xml:space="preserve"> (Цопк) </t>
    </r>
  </si>
  <si>
    <r>
      <t xml:space="preserve"> Стоимость работ по определению прочности кирпичной кладки в конструкциях, руб. </t>
    </r>
    <r>
      <rPr>
        <b/>
        <sz val="9"/>
        <color theme="1"/>
        <rFont val="Times New Roman"/>
        <family val="1"/>
        <charset val="204"/>
      </rPr>
      <t xml:space="preserve">(Сопк=Кап х Кол2 х Цопк) </t>
    </r>
  </si>
  <si>
    <r>
      <t xml:space="preserve"> Итого стоимость инструментальных испытаний, руб.</t>
    </r>
    <r>
      <rPr>
        <b/>
        <sz val="9"/>
        <color theme="1"/>
        <rFont val="Times New Roman"/>
        <family val="1"/>
        <charset val="204"/>
      </rPr>
      <t xml:space="preserve"> (Сии=Сопб+Сопк)</t>
    </r>
    <r>
      <rPr>
        <sz val="9"/>
        <color theme="1"/>
        <rFont val="Times New Roman"/>
        <family val="1"/>
        <charset val="204"/>
      </rPr>
      <t xml:space="preserve"> </t>
    </r>
  </si>
  <si>
    <t>с НДС</t>
  </si>
  <si>
    <t>шт</t>
  </si>
  <si>
    <t>Щекинский РЭС</t>
  </si>
  <si>
    <t>Ефремовский РЭС</t>
  </si>
  <si>
    <t>ПО "Суворовские ЭС"</t>
  </si>
  <si>
    <t>Белевский РЭС</t>
  </si>
  <si>
    <t>шт.</t>
  </si>
  <si>
    <t>Планируемый срок исполнения, мес.</t>
  </si>
  <si>
    <t>Итого:</t>
  </si>
  <si>
    <t>Плавский РЭС</t>
  </si>
  <si>
    <t>Венёвский РЭС</t>
  </si>
  <si>
    <t>Богородицкий РЭС</t>
  </si>
  <si>
    <t>Новомосковский РЭС</t>
  </si>
  <si>
    <t>Кимовский РЭС</t>
  </si>
  <si>
    <t>Письмо первого заместителя Генерального директора - Главного инженера</t>
  </si>
  <si>
    <t>I кв, всего</t>
  </si>
  <si>
    <t>II кв, всего</t>
  </si>
  <si>
    <t>III кв, всего</t>
  </si>
  <si>
    <t>Киреевский ГРЭС</t>
  </si>
  <si>
    <t>Служба ПС</t>
  </si>
  <si>
    <t xml:space="preserve">Суворовский РЭС </t>
  </si>
  <si>
    <t xml:space="preserve">Новомосковский участок </t>
  </si>
  <si>
    <t>Тульский участок.</t>
  </si>
  <si>
    <t xml:space="preserve"> Служба ПС </t>
  </si>
  <si>
    <t>Ефремовский участок</t>
  </si>
  <si>
    <t xml:space="preserve"> Коэф. учитывающий отсутствие расчета по определению несущей способности строительных конструкций </t>
  </si>
  <si>
    <t>п.2.12</t>
  </si>
  <si>
    <t xml:space="preserve"> Ясногорского РЭС</t>
  </si>
  <si>
    <r>
      <t xml:space="preserve"> Процентное соотношение конструкций, вошедших в объем обмерных работ, % (</t>
    </r>
    <r>
      <rPr>
        <b/>
        <sz val="9"/>
        <rFont val="Times New Roman"/>
        <family val="1"/>
        <charset val="204"/>
      </rPr>
      <t>Ксобм)</t>
    </r>
  </si>
  <si>
    <r>
      <t xml:space="preserve">Индекс изменения сметной стоимости проектных работ на 2022 год, </t>
    </r>
    <r>
      <rPr>
        <b/>
        <sz val="9"/>
        <color theme="1"/>
        <rFont val="Times New Roman"/>
        <family val="1"/>
        <charset val="204"/>
      </rPr>
      <t>Кинд.пр.</t>
    </r>
  </si>
  <si>
    <t>ИТОГО:</t>
  </si>
  <si>
    <t>НДС 20%</t>
  </si>
  <si>
    <t>Приложение № 2 к Договору_________________</t>
  </si>
  <si>
    <t xml:space="preserve"> “____”     ________________ 20__ г.</t>
  </si>
  <si>
    <t>Здание при ПС-110кВ Южная-218</t>
  </si>
  <si>
    <t>Здание при ПС-35кВ Алексеевская-219</t>
  </si>
  <si>
    <t>ПС-35кВ Калмыки-295</t>
  </si>
  <si>
    <t>Здание дежурного персонала ПС-110кВ Средняя-344</t>
  </si>
  <si>
    <t>ПС 110/10 кВ Кирпичная ОПУ</t>
  </si>
  <si>
    <t>ПС 110/10 кВ Кирпичная ЗРУ</t>
  </si>
  <si>
    <t>ЗТП 1024 Ненашево школа</t>
  </si>
  <si>
    <t>ЗТП 1259 Зерноочистит к-с</t>
  </si>
  <si>
    <t>ТП №2120 центр. усадьба Красный Яр №6</t>
  </si>
  <si>
    <t>ТП №2065 д.Большие Калмыки</t>
  </si>
  <si>
    <t>ЗРТП 6201 "Пионерская"</t>
  </si>
  <si>
    <t>ЗТП 2146 "Болоховский ток"</t>
  </si>
  <si>
    <t>ЗРТП 6212 Очистные</t>
  </si>
  <si>
    <t>ЗРТП 2213"Подосинки"</t>
  </si>
  <si>
    <t>ЗРТП 10 кВ 6133 СХХ</t>
  </si>
  <si>
    <t>ЗТП7ул.Парковая, д.14</t>
  </si>
  <si>
    <t>ПС Бучалки  Здание ОПУ</t>
  </si>
  <si>
    <t>ПС Дубовская   Здание ОПУ</t>
  </si>
  <si>
    <t>ПС Дубовская  ЗРУ 6 кВ</t>
  </si>
  <si>
    <t>ПС Осетровская  Здание ОПУ</t>
  </si>
  <si>
    <t>ПС Рудоремонтная  Здание ОПУ</t>
  </si>
  <si>
    <t xml:space="preserve">ПС Грызлово  ОПУ </t>
  </si>
  <si>
    <t xml:space="preserve">ПС Грызлово  ЗРУ 6-10 кВ </t>
  </si>
  <si>
    <t>ПС Керамик ОПУ</t>
  </si>
  <si>
    <t>ПС Керамик ЗРУ</t>
  </si>
  <si>
    <t>ЗТПП №64 Рассвет (школа)</t>
  </si>
  <si>
    <t>ЗТПП №146 Мордвесский</t>
  </si>
  <si>
    <t>ЗТП №45 Пашково</t>
  </si>
  <si>
    <t>Здание ТП-121 п.Шахтерский,Комсомольская,д.1а</t>
  </si>
  <si>
    <t>Здание ТП-122 п.Шахтерский,Клубный проезд,1 а</t>
  </si>
  <si>
    <t>Здание ТП-73а г.Донской ул.Кирова,д.27б</t>
  </si>
  <si>
    <t>Здание ТП-73 г.Донской ул.Кирова,д.27 а</t>
  </si>
  <si>
    <t>Зд-ие ТП-87г.Донской,ул.328 Стрелк.див.,1/123</t>
  </si>
  <si>
    <t>Здание ТП-41 г.Донской ул.Новая,д.26 б</t>
  </si>
  <si>
    <t>Здание ТП-40 г.Донской ул.Новая,д.19 а</t>
  </si>
  <si>
    <t>Здание ТП-80 г.Донской ул.Молодцова,д.1 а</t>
  </si>
  <si>
    <t>Здание ТП-43 г.Донской ул.Заводская,д.25 а</t>
  </si>
  <si>
    <t>Здание ЗТП-99 г.Донской,ул.Заводская,д.5а</t>
  </si>
  <si>
    <t>Здание ТП-78 г.Донской ул.Заводская,д.6а</t>
  </si>
  <si>
    <t>Здание ТП-49 г.Донской ул.Новая,д.62 а</t>
  </si>
  <si>
    <t>Здание ТП-100 г.Донской,ул.Новая,д.45 а</t>
  </si>
  <si>
    <t>Здание ТП-71г.Донской Горноспасательная,д.10а</t>
  </si>
  <si>
    <t>Здание ТП-102 г.Донской,ул.Новая,д.70 а</t>
  </si>
  <si>
    <t>Здание ЦРП-4 г.Донской,ул.30 лет Победы,д.32а</t>
  </si>
  <si>
    <t>Здание ЦРП-5 г.Донской,пл.Советская,д.2 а</t>
  </si>
  <si>
    <t>Здание ТП-1 г.С.-Задонск,ул.Школьная,д.9 а</t>
  </si>
  <si>
    <t>Здание ТП-9 г.С.-Задонск,ул.Горького,д.4а</t>
  </si>
  <si>
    <t>Здание ТП-10 г.С.-Задонск,ул.Стоительная,29 а</t>
  </si>
  <si>
    <t>Здание ТП-112 г.С.-Задонск,Строительная,д.22в</t>
  </si>
  <si>
    <t>Здание ТП-12 г.С.-Задонск,ул.Первомайская,19а</t>
  </si>
  <si>
    <t>Здание ТП-13 г.С.-Задонск,ул.Первомайская,22а</t>
  </si>
  <si>
    <t>Здание ТП-105 г.Донской,ул.Октябрьская,д.43 а</t>
  </si>
  <si>
    <t>Здание ТП-111 г.С.-Задонск,ул.Кирова,д.8 а</t>
  </si>
  <si>
    <t>ЗТП №239 Шахтостроитель(к/цех)</t>
  </si>
  <si>
    <t>ЗТП №176 Грицово</t>
  </si>
  <si>
    <t>ЗТП №114 ц.у-ба Шат</t>
  </si>
  <si>
    <t>ЗТП №32 Гремячее</t>
  </si>
  <si>
    <t>ЗТП №201 Гремячее (контора)</t>
  </si>
  <si>
    <t>ЗТП №189 Гремячее (школа)</t>
  </si>
  <si>
    <t>ЗТП №33 Гремячее(мастерские)</t>
  </si>
  <si>
    <t>ЗТП 224 Большевик (завод сенной муки)</t>
  </si>
  <si>
    <t>ЗТП №406 Грицово (котельная)</t>
  </si>
  <si>
    <t>ЗТП №409 Грицово (АТП)</t>
  </si>
  <si>
    <t>ЗТП №321 Мехпекарня</t>
  </si>
  <si>
    <t>ЗТП №330 Сельхозтехника-1</t>
  </si>
  <si>
    <t xml:space="preserve">ЗТП №331 Сельхозтехника-2 </t>
  </si>
  <si>
    <t xml:space="preserve">ЗТП №301 Ретранслятор </t>
  </si>
  <si>
    <t>ЗТП №309 Школа-1</t>
  </si>
  <si>
    <t xml:space="preserve">ЗТП №148 Семеноводческая </t>
  </si>
  <si>
    <t>ЗТП №36 Коммунистическая</t>
  </si>
  <si>
    <t>ЗТП №39 Молочная кухня</t>
  </si>
  <si>
    <t>ЗТП №30 Насосная</t>
  </si>
  <si>
    <t>ЗТП №478 Новольвовск (котельная)</t>
  </si>
  <si>
    <t>ЗТП №466 Епифань (Центральная)</t>
  </si>
  <si>
    <t xml:space="preserve">ПС ДУБНА  Здание ОПУ </t>
  </si>
  <si>
    <t>ПС ДУБНА  метал порталы на ж/б фундаменте 
ОРУ 35-110 кВ</t>
  </si>
  <si>
    <t>ЗТП №428 п.Шахтерский</t>
  </si>
  <si>
    <t>ЗТП №80 Воскресенское</t>
  </si>
  <si>
    <t>ЗТП №305 ц.котельная</t>
  </si>
  <si>
    <t>ЗТП №309 Водоканал</t>
  </si>
  <si>
    <t>ЗТП №318 ул.Толстого</t>
  </si>
  <si>
    <t>ЗТП №319 Универсам</t>
  </si>
  <si>
    <t>ЗТП №310 ул. Первомайская</t>
  </si>
  <si>
    <t>ЗТП № 353 Тульская 14</t>
  </si>
  <si>
    <t>ЗТП № 317 Космонавтов</t>
  </si>
  <si>
    <t>ЗТП №315дом прстарелых</t>
  </si>
  <si>
    <t xml:space="preserve">ЗТП №136 Варварино-4 </t>
  </si>
  <si>
    <t>ЗТП №307 Арсеньево-19</t>
  </si>
  <si>
    <t>ЗТП №130 Консервный завод</t>
  </si>
  <si>
    <t>ЗТП 315 Новая больница</t>
  </si>
  <si>
    <t>ЗТП № 201 Селезнево КОРК</t>
  </si>
  <si>
    <t>ЗТП № 58 Селезнево ж-во</t>
  </si>
  <si>
    <t>ЗТП № 406 Дом пионеров</t>
  </si>
  <si>
    <t>ЗТП № 623 Баня</t>
  </si>
  <si>
    <t>ЗТП № 624 Белый дом</t>
  </si>
  <si>
    <t>ЗТП № 615 Хозмаг</t>
  </si>
  <si>
    <t>ЗТП № 110 Поповка маст.</t>
  </si>
  <si>
    <t>ЗТП № 633 ЛТЦ</t>
  </si>
  <si>
    <t>ЗТП № 631 Космонавтов</t>
  </si>
  <si>
    <t>ЗТП № 612 Водозабор</t>
  </si>
  <si>
    <t>ЗТП № 616 Педучилище</t>
  </si>
  <si>
    <t>ЗТП № 45 Тургенево ц.у.</t>
  </si>
  <si>
    <t xml:space="preserve">ПС Павловская  Здание ОПУ </t>
  </si>
  <si>
    <t>ЗТП №227Б. Плоты (центр)</t>
  </si>
  <si>
    <t>ЗТП №195Ст.Хутор(х.ц.)</t>
  </si>
  <si>
    <t xml:space="preserve">Воловский РЭС </t>
  </si>
  <si>
    <t>ЗТП №532 Казачка (Воловский уч.)</t>
  </si>
  <si>
    <t>ЗТП № 520   М С О (Воловский уч.)</t>
  </si>
  <si>
    <t>ЗТП № 627 Баня (Каменский уч.)</t>
  </si>
  <si>
    <t>ЗТП № 37 Ломовский (Т-Огаревский уч.)</t>
  </si>
  <si>
    <t>ЗТП № 281 ДК (Т-Огаревский уч.)</t>
  </si>
  <si>
    <t xml:space="preserve"> Алексинский РЭС</t>
  </si>
  <si>
    <t>ЗТП 270 Александровка школа</t>
  </si>
  <si>
    <t>ЗТП №178 д.Солопенки (ферма)</t>
  </si>
  <si>
    <t xml:space="preserve">ЗТП 329 п/л Солнечный </t>
  </si>
  <si>
    <t>ЗТП-90 Хатманово-Поселок</t>
  </si>
  <si>
    <t>ЗТП-16 ф.16 ПС Пушкинская</t>
  </si>
  <si>
    <t xml:space="preserve">ЗТП №6401 Горсоветовская </t>
  </si>
  <si>
    <t xml:space="preserve">ЗТП №6402 Кинотеатр </t>
  </si>
  <si>
    <t xml:space="preserve">ЗТП №6403 Н.Советская </t>
  </si>
  <si>
    <t xml:space="preserve">ЗТП №6404 Ст.Советская </t>
  </si>
  <si>
    <t>ЗТП №6408 Котельная</t>
  </si>
  <si>
    <t>ЗТП №6410 Водоподъем</t>
  </si>
  <si>
    <t>ЗТП №6413 Техникум</t>
  </si>
  <si>
    <t xml:space="preserve">ЗРТП 6416 Корнеева </t>
  </si>
  <si>
    <t xml:space="preserve">ЗРТП 6427 Приемная </t>
  </si>
  <si>
    <t>ЗРТП 6407 3-й участок</t>
  </si>
  <si>
    <t>ТП 6411 Быткомбинат</t>
  </si>
  <si>
    <t>ТП 6412 Горняковская</t>
  </si>
  <si>
    <t>ТП 6414 нов.Горняковская</t>
  </si>
  <si>
    <t>ЗТП №6418 Милиция</t>
  </si>
  <si>
    <t>ЗРТП 6612 Шат</t>
  </si>
  <si>
    <t xml:space="preserve">ЗРТП 6602 Квартал 8/11 </t>
  </si>
  <si>
    <t>ЗРТП 6604 Школа</t>
  </si>
  <si>
    <t>ЗРТП 6607 Менделеева</t>
  </si>
  <si>
    <t xml:space="preserve">ЗРТП 6608 Парковая </t>
  </si>
  <si>
    <t>ЗРТП  6202 «Ресторан»</t>
  </si>
  <si>
    <t xml:space="preserve">ЗРТП  6203 «Кинотеатр» </t>
  </si>
  <si>
    <t>ЗРТП  6209 «ГПТУ»</t>
  </si>
  <si>
    <t>ЗТП  6308 «Пионерская»</t>
  </si>
  <si>
    <t xml:space="preserve">ЗРТП  6303 «Школьная» </t>
  </si>
  <si>
    <t xml:space="preserve">ЗРТП  6307 «Больничная» </t>
  </si>
  <si>
    <t xml:space="preserve">ЗТП  6302 «Гоголя» </t>
  </si>
  <si>
    <t xml:space="preserve"> на проведение работ по комплексному обследованию и техническому освидетельствованию в 2025 году зданий и сооружений электрических сетей со сроком эксплуатации свыше 25 лет</t>
  </si>
  <si>
    <t>(в соответствии со "Справочником базовых цен на обмерные работы и обследования зданий и сооружений"(СБЦП 81-02-25-2001) разработанным АО "ЦЕНТРИНВЕСТпроект" внесен  приказом Министерства строительства и жилищно-коммунального хозяйства РФ от 25 апреля 2016 года №270/пр)</t>
  </si>
  <si>
    <t>ФОРМИРОВАНИЕ ПРОИЗВОДСТВЕННОЙ ПРОГРАММЫ С ЦЕЛЬЮ ОПРЕДЕЛЕНИЯ ПЛАНОВОЙ (ПРЕДЕЛЬНОЙ) ЦЕНЫ ЗАКУПКИ ПО ПЛАНУ ЗАКУПКИ 2025г.</t>
  </si>
  <si>
    <t>Здание ТП-44 г.Донской ул.Октябрьская,д.73 б</t>
  </si>
  <si>
    <t>ЗТП№261 Арсеньево</t>
  </si>
  <si>
    <t>ЗТП р. Локна Арсеньево</t>
  </si>
  <si>
    <t>ЗТП Трудовая, очистные сооружения</t>
  </si>
  <si>
    <t>ЗТП ул. Школьная, 1</t>
  </si>
  <si>
    <t xml:space="preserve">Составил ____________ </t>
  </si>
  <si>
    <t>Исполнитель</t>
  </si>
  <si>
    <t>_______________________</t>
  </si>
  <si>
    <t>“____”     ________________ 20__ г.</t>
  </si>
  <si>
    <t>Заказчик</t>
  </si>
  <si>
    <t>И.о. директора ПАО «Россети Центр и Приволжье»-«Тулэнерго»</t>
  </si>
  <si>
    <t>Я.И. Юриков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</si>
</sst>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0_р_."/>
  </numFmts>
  <fonts count="2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indexed="8"/>
      <name val="MS Sans Serif"/>
      <family val="2"/>
      <charset val="204"/>
    </font>
    <font>
      <b/>
      <sz val="11"/>
      <name val="Times New Roman"/>
      <family val="1"/>
      <charset val="204"/>
    </font>
    <font>
      <sz val="9"/>
      <name val="Calibri"/>
      <family val="2"/>
      <scheme val="minor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4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2" fillId="0" borderId="0"/>
    <xf numFmtId="0" fontId="1" fillId="0" borderId="0"/>
    <xf numFmtId="0" fontId="1" fillId="0" borderId="0"/>
  </cellStyleXfs>
  <cellXfs count="150">
    <xf numFmtId="0" fontId="0" fillId="0" borderId="0" xfId="0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vertical="center"/>
    </xf>
    <xf numFmtId="4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4" fontId="2" fillId="0" borderId="0" xfId="0" applyNumberFormat="1" applyFont="1" applyFill="1" applyAlignment="1">
      <alignment vertical="center"/>
    </xf>
    <xf numFmtId="4" fontId="5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4" fontId="2" fillId="0" borderId="5" xfId="0" applyNumberFormat="1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4" fontId="10" fillId="0" borderId="6" xfId="0" applyNumberFormat="1" applyFont="1" applyFill="1" applyBorder="1" applyAlignment="1">
      <alignment horizontal="center" vertical="center"/>
    </xf>
    <xf numFmtId="4" fontId="10" fillId="0" borderId="7" xfId="0" applyNumberFormat="1" applyFont="1" applyFill="1" applyBorder="1" applyAlignment="1">
      <alignment horizontal="center" vertical="center"/>
    </xf>
    <xf numFmtId="4" fontId="8" fillId="0" borderId="7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2" fontId="9" fillId="0" borderId="7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 wrapText="1"/>
    </xf>
    <xf numFmtId="2" fontId="9" fillId="0" borderId="6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 wrapText="1"/>
    </xf>
    <xf numFmtId="4" fontId="15" fillId="0" borderId="5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 textRotation="90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  <xf numFmtId="2" fontId="9" fillId="0" borderId="4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64" fontId="9" fillId="0" borderId="1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left" vertical="center"/>
    </xf>
    <xf numFmtId="0" fontId="9" fillId="0" borderId="6" xfId="2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15" fillId="0" borderId="0" xfId="0" applyFont="1" applyFill="1" applyAlignment="1">
      <alignment vertical="center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8" fillId="0" borderId="1" xfId="0" applyFont="1" applyFill="1" applyBorder="1" applyAlignment="1">
      <alignment horizontal="center" vertical="center" textRotation="90" wrapText="1"/>
    </xf>
    <xf numFmtId="0" fontId="9" fillId="0" borderId="7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164" fontId="2" fillId="0" borderId="0" xfId="0" applyNumberFormat="1" applyFont="1" applyFill="1" applyAlignment="1">
      <alignment vertical="center"/>
    </xf>
    <xf numFmtId="0" fontId="17" fillId="0" borderId="0" xfId="0" applyFont="1" applyFill="1"/>
    <xf numFmtId="0" fontId="18" fillId="0" borderId="0" xfId="0" applyFont="1" applyFill="1" applyBorder="1"/>
    <xf numFmtId="0" fontId="19" fillId="0" borderId="0" xfId="0" applyFont="1" applyFill="1"/>
    <xf numFmtId="0" fontId="0" fillId="0" borderId="0" xfId="0" applyFill="1"/>
    <xf numFmtId="0" fontId="18" fillId="0" borderId="0" xfId="0" applyFont="1" applyFill="1" applyBorder="1" applyAlignment="1">
      <alignment horizontal="left"/>
    </xf>
    <xf numFmtId="0" fontId="20" fillId="0" borderId="0" xfId="0" applyFont="1" applyFill="1"/>
    <xf numFmtId="0" fontId="21" fillId="0" borderId="0" xfId="0" applyFont="1" applyFill="1"/>
    <xf numFmtId="0" fontId="17" fillId="0" borderId="0" xfId="0" applyFont="1" applyFill="1" applyAlignment="1">
      <alignment horizontal="center"/>
    </xf>
    <xf numFmtId="0" fontId="18" fillId="0" borderId="5" xfId="0" applyFont="1" applyFill="1" applyBorder="1"/>
    <xf numFmtId="4" fontId="5" fillId="0" borderId="5" xfId="0" applyNumberFormat="1" applyFont="1" applyFill="1" applyBorder="1" applyAlignment="1">
      <alignment vertical="center"/>
    </xf>
    <xf numFmtId="164" fontId="8" fillId="0" borderId="1" xfId="0" applyNumberFormat="1" applyFont="1" applyFill="1" applyBorder="1" applyAlignment="1">
      <alignment horizontal="center" vertical="center" textRotation="90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1" fontId="10" fillId="0" borderId="1" xfId="0" applyNumberFormat="1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6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/>
    </xf>
    <xf numFmtId="0" fontId="11" fillId="2" borderId="9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4" fontId="11" fillId="2" borderId="0" xfId="0" applyNumberFormat="1" applyFont="1" applyFill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2" fontId="9" fillId="2" borderId="6" xfId="0" applyNumberFormat="1" applyFont="1" applyFill="1" applyBorder="1" applyAlignment="1">
      <alignment horizontal="center" vertical="center" wrapText="1"/>
    </xf>
    <xf numFmtId="4" fontId="11" fillId="2" borderId="6" xfId="0" applyNumberFormat="1" applyFont="1" applyFill="1" applyBorder="1" applyAlignment="1">
      <alignment horizontal="center" vertical="center" wrapText="1"/>
    </xf>
    <xf numFmtId="4" fontId="10" fillId="2" borderId="6" xfId="0" applyNumberFormat="1" applyFont="1" applyFill="1" applyBorder="1" applyAlignment="1">
      <alignment horizontal="center" vertical="center" wrapText="1"/>
    </xf>
    <xf numFmtId="4" fontId="8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left"/>
    </xf>
    <xf numFmtId="0" fontId="2" fillId="0" borderId="0" xfId="0" applyNumberFormat="1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textRotation="90" wrapText="1"/>
    </xf>
    <xf numFmtId="0" fontId="16" fillId="0" borderId="0" xfId="0" applyFont="1" applyFill="1" applyAlignment="1">
      <alignment horizontal="right" vertical="center"/>
    </xf>
    <xf numFmtId="0" fontId="18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  <xf numFmtId="0" fontId="6" fillId="0" borderId="0" xfId="0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3" fillId="2" borderId="2" xfId="0" applyFont="1" applyFill="1" applyBorder="1" applyAlignment="1">
      <alignment horizontal="left" vertical="center" wrapText="1"/>
    </xf>
    <xf numFmtId="0" fontId="13" fillId="2" borderId="3" xfId="0" applyFont="1" applyFill="1" applyBorder="1" applyAlignment="1">
      <alignment horizontal="left" vertical="center" wrapText="1"/>
    </xf>
    <xf numFmtId="0" fontId="13" fillId="2" borderId="4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horizontal="left" vertical="center"/>
    </xf>
    <xf numFmtId="0" fontId="14" fillId="0" borderId="7" xfId="0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left" vertical="center"/>
    </xf>
    <xf numFmtId="0" fontId="13" fillId="2" borderId="3" xfId="0" applyFont="1" applyFill="1" applyBorder="1" applyAlignment="1">
      <alignment horizontal="left" vertical="center"/>
    </xf>
    <xf numFmtId="0" fontId="13" fillId="2" borderId="4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13" fillId="2" borderId="10" xfId="3" applyFont="1" applyFill="1" applyBorder="1" applyAlignment="1">
      <alignment horizontal="left" vertical="center"/>
    </xf>
    <xf numFmtId="0" fontId="13" fillId="2" borderId="3" xfId="3" applyFont="1" applyFill="1" applyBorder="1" applyAlignment="1">
      <alignment horizontal="left" vertical="center"/>
    </xf>
    <xf numFmtId="0" fontId="13" fillId="2" borderId="4" xfId="3" applyFont="1" applyFill="1" applyBorder="1" applyAlignment="1">
      <alignment horizontal="left" vertical="center"/>
    </xf>
    <xf numFmtId="0" fontId="13" fillId="2" borderId="2" xfId="1" applyFont="1" applyFill="1" applyBorder="1" applyAlignment="1">
      <alignment horizontal="left" vertical="center"/>
    </xf>
    <xf numFmtId="0" fontId="13" fillId="2" borderId="3" xfId="1" applyFont="1" applyFill="1" applyBorder="1" applyAlignment="1">
      <alignment horizontal="left" vertical="center"/>
    </xf>
    <xf numFmtId="0" fontId="13" fillId="2" borderId="4" xfId="1" applyFont="1" applyFill="1" applyBorder="1" applyAlignment="1">
      <alignment horizontal="left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horizontal="left" vertical="center"/>
    </xf>
    <xf numFmtId="2" fontId="9" fillId="2" borderId="2" xfId="0" applyNumberFormat="1" applyFont="1" applyFill="1" applyBorder="1" applyAlignment="1">
      <alignment horizontal="center" vertical="center" wrapText="1"/>
    </xf>
    <xf numFmtId="2" fontId="9" fillId="2" borderId="4" xfId="0" applyNumberFormat="1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3 3" xfId="4"/>
    <cellStyle name="Обычный_Копия МнП11-18" xfId="3"/>
    <cellStyle name="Обычный_Лист1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201"/>
  <sheetViews>
    <sheetView tabSelected="1" zoomScale="70" zoomScaleNormal="70" zoomScaleSheetLayoutView="70" zoomScalePageLayoutView="60" workbookViewId="0">
      <selection activeCell="E26" sqref="E26"/>
    </sheetView>
  </sheetViews>
  <sheetFormatPr defaultRowHeight="15" x14ac:dyDescent="0.25"/>
  <cols>
    <col min="1" max="1" width="5.42578125" style="1" customWidth="1"/>
    <col min="2" max="2" width="32.7109375" style="51" customWidth="1"/>
    <col min="3" max="3" width="8.7109375" style="1" customWidth="1"/>
    <col min="4" max="4" width="8.7109375" style="64" customWidth="1"/>
    <col min="5" max="8" width="8.7109375" style="1" customWidth="1"/>
    <col min="9" max="9" width="8.7109375" style="52" customWidth="1"/>
    <col min="10" max="28" width="8.7109375" style="1" customWidth="1"/>
    <col min="29" max="29" width="18.5703125" style="1" customWidth="1"/>
    <col min="30" max="30" width="13.85546875" style="1" customWidth="1"/>
    <col min="31" max="31" width="8.85546875" style="21" customWidth="1"/>
    <col min="32" max="32" width="0" style="1" hidden="1" customWidth="1"/>
    <col min="33" max="16384" width="9.140625" style="1"/>
  </cols>
  <sheetData>
    <row r="1" spans="1:31" s="10" customFormat="1" ht="17.25" customHeight="1" x14ac:dyDescent="0.25">
      <c r="A1" s="117" t="s">
        <v>80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17"/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</row>
    <row r="2" spans="1:31" s="68" customFormat="1" ht="18.75" x14ac:dyDescent="0.3">
      <c r="A2" s="149" t="s">
        <v>234</v>
      </c>
      <c r="B2" s="149"/>
      <c r="C2" s="63"/>
      <c r="D2" s="63"/>
      <c r="E2" s="63"/>
      <c r="F2" s="63"/>
      <c r="G2" s="63"/>
      <c r="H2" s="63"/>
      <c r="I2" s="63"/>
      <c r="J2" s="63"/>
      <c r="K2" s="63"/>
      <c r="L2" s="66"/>
      <c r="M2" s="66"/>
      <c r="N2" s="66"/>
      <c r="O2" s="66"/>
      <c r="P2" s="66"/>
      <c r="Q2" s="66"/>
      <c r="R2" s="67"/>
      <c r="S2" s="67"/>
      <c r="T2" s="67"/>
      <c r="U2" s="67"/>
      <c r="V2" s="67"/>
      <c r="W2" s="67"/>
      <c r="X2" s="67"/>
      <c r="Y2" s="149" t="s">
        <v>237</v>
      </c>
      <c r="Z2" s="149"/>
      <c r="AA2" s="149"/>
      <c r="AB2" s="149"/>
      <c r="AC2" s="149"/>
      <c r="AD2" s="149"/>
    </row>
    <row r="3" spans="1:31" s="68" customFormat="1" ht="18.75" x14ac:dyDescent="0.3">
      <c r="A3" s="65"/>
      <c r="B3" s="63"/>
      <c r="C3" s="63"/>
      <c r="D3" s="63"/>
      <c r="E3" s="63"/>
      <c r="F3" s="63"/>
      <c r="G3" s="63"/>
      <c r="H3" s="63"/>
      <c r="I3" s="63"/>
      <c r="J3" s="63"/>
      <c r="K3" s="63"/>
      <c r="L3" s="66"/>
      <c r="M3" s="66"/>
      <c r="N3" s="66"/>
      <c r="O3" s="66"/>
      <c r="P3" s="66"/>
      <c r="Q3" s="66"/>
      <c r="R3" s="67"/>
      <c r="S3" s="67"/>
      <c r="T3" s="67"/>
      <c r="U3" s="67"/>
      <c r="V3" s="67"/>
      <c r="W3" s="67"/>
      <c r="X3" s="67"/>
      <c r="Y3" s="65"/>
      <c r="Z3" s="63"/>
      <c r="AA3" s="63"/>
      <c r="AB3" s="63"/>
      <c r="AC3" s="63"/>
      <c r="AD3" s="63"/>
    </row>
    <row r="4" spans="1:31" s="71" customFormat="1" ht="18.75" x14ac:dyDescent="0.3">
      <c r="A4" s="118"/>
      <c r="B4" s="118"/>
      <c r="C4" s="118"/>
      <c r="D4" s="63"/>
      <c r="E4" s="63"/>
      <c r="F4" s="63"/>
      <c r="G4" s="63"/>
      <c r="H4" s="63"/>
      <c r="I4" s="63"/>
      <c r="J4" s="63"/>
      <c r="K4" s="63"/>
      <c r="L4" s="69"/>
      <c r="M4" s="69"/>
      <c r="N4" s="69"/>
      <c r="O4" s="69"/>
      <c r="P4" s="69"/>
      <c r="Q4" s="69"/>
      <c r="R4" s="70"/>
      <c r="S4" s="70"/>
      <c r="T4" s="70"/>
      <c r="U4" s="70"/>
      <c r="V4" s="70"/>
      <c r="W4" s="70"/>
      <c r="X4" s="70"/>
      <c r="Y4" s="111" t="s">
        <v>238</v>
      </c>
      <c r="Z4" s="111"/>
      <c r="AA4" s="111"/>
      <c r="AB4" s="111"/>
      <c r="AC4" s="111"/>
      <c r="AD4" s="111"/>
    </row>
    <row r="5" spans="1:31" s="71" customFormat="1" ht="18.75" x14ac:dyDescent="0.3">
      <c r="A5" s="118"/>
      <c r="B5" s="118"/>
      <c r="C5" s="118"/>
      <c r="D5" s="63"/>
      <c r="E5" s="63"/>
      <c r="F5" s="63"/>
      <c r="G5" s="63"/>
      <c r="H5" s="63"/>
      <c r="I5" s="63"/>
      <c r="J5" s="63"/>
      <c r="K5" s="63"/>
      <c r="L5" s="120"/>
      <c r="M5" s="120"/>
      <c r="N5" s="120"/>
      <c r="O5" s="120"/>
      <c r="P5" s="120"/>
      <c r="Q5" s="120"/>
      <c r="R5" s="70"/>
      <c r="S5" s="70"/>
      <c r="T5" s="70"/>
      <c r="U5" s="70"/>
      <c r="V5" s="70"/>
      <c r="W5" s="70"/>
      <c r="X5" s="70"/>
      <c r="Y5" s="118"/>
      <c r="Z5" s="118"/>
      <c r="AA5" s="118"/>
      <c r="AB5" s="118"/>
      <c r="AC5" s="118"/>
      <c r="AD5" s="118"/>
    </row>
    <row r="6" spans="1:31" s="68" customFormat="1" ht="18.75" x14ac:dyDescent="0.3">
      <c r="A6" s="72"/>
      <c r="B6" s="72"/>
      <c r="C6" s="72"/>
      <c r="D6" s="63"/>
      <c r="E6" s="63"/>
      <c r="F6" s="63"/>
      <c r="G6" s="63"/>
      <c r="H6" s="63"/>
      <c r="I6" s="63"/>
      <c r="J6" s="63"/>
      <c r="K6" s="63"/>
      <c r="L6" s="120"/>
      <c r="M6" s="120"/>
      <c r="N6" s="120"/>
      <c r="O6" s="120"/>
      <c r="P6" s="120"/>
      <c r="Q6" s="120"/>
      <c r="R6" s="67"/>
      <c r="S6" s="67"/>
      <c r="T6" s="67"/>
      <c r="U6" s="67"/>
      <c r="V6" s="67"/>
      <c r="W6" s="67"/>
      <c r="X6" s="67"/>
      <c r="Y6" s="118"/>
      <c r="Z6" s="118"/>
      <c r="AA6" s="118"/>
      <c r="AB6" s="118"/>
      <c r="AC6" s="118"/>
      <c r="AD6" s="118"/>
    </row>
    <row r="7" spans="1:31" s="68" customFormat="1" ht="27.75" customHeight="1" x14ac:dyDescent="0.3">
      <c r="A7" s="149" t="s">
        <v>235</v>
      </c>
      <c r="B7" s="149"/>
      <c r="C7" s="66"/>
      <c r="D7" s="63"/>
      <c r="E7" s="63"/>
      <c r="F7" s="63"/>
      <c r="G7" s="63"/>
      <c r="H7" s="63"/>
      <c r="I7" s="63"/>
      <c r="J7" s="63"/>
      <c r="K7" s="66"/>
      <c r="L7" s="66"/>
      <c r="M7" s="66"/>
      <c r="N7" s="66"/>
      <c r="O7" s="120"/>
      <c r="P7" s="120"/>
      <c r="Q7" s="120"/>
      <c r="R7" s="67"/>
      <c r="S7" s="67"/>
      <c r="T7" s="67"/>
      <c r="U7" s="67"/>
      <c r="V7" s="67"/>
      <c r="W7" s="67"/>
      <c r="X7" s="67"/>
      <c r="Y7" s="73"/>
      <c r="Z7" s="73"/>
      <c r="AA7" s="73"/>
      <c r="AB7" s="120" t="s">
        <v>239</v>
      </c>
      <c r="AC7" s="120"/>
      <c r="AD7" s="120"/>
    </row>
    <row r="8" spans="1:31" s="68" customFormat="1" ht="24" customHeight="1" x14ac:dyDescent="0.3">
      <c r="A8" s="63" t="s">
        <v>236</v>
      </c>
      <c r="B8" s="63"/>
      <c r="C8" s="63"/>
      <c r="D8" s="63"/>
      <c r="E8" s="63"/>
      <c r="F8" s="63"/>
      <c r="G8" s="63"/>
      <c r="H8" s="63"/>
      <c r="I8" s="63"/>
      <c r="J8" s="63"/>
      <c r="K8" s="66"/>
      <c r="L8" s="66"/>
      <c r="M8" s="66"/>
      <c r="N8" s="66"/>
      <c r="O8" s="66"/>
      <c r="P8" s="66"/>
      <c r="Q8" s="66"/>
      <c r="R8" s="67"/>
      <c r="S8" s="67"/>
      <c r="T8" s="67"/>
      <c r="U8" s="67"/>
      <c r="V8" s="67"/>
      <c r="W8" s="67"/>
      <c r="X8" s="67"/>
      <c r="Y8" s="63" t="s">
        <v>81</v>
      </c>
      <c r="Z8" s="63"/>
      <c r="AA8" s="63"/>
      <c r="AB8" s="63"/>
      <c r="AC8" s="63"/>
      <c r="AD8" s="63"/>
    </row>
    <row r="9" spans="1:31" s="10" customFormat="1" ht="15.75" x14ac:dyDescent="0.25">
      <c r="A9" s="121" t="s">
        <v>28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1"/>
      <c r="Z9" s="121"/>
      <c r="AA9" s="121"/>
      <c r="AB9" s="121"/>
      <c r="AC9" s="121"/>
      <c r="AD9" s="121"/>
      <c r="AE9" s="59"/>
    </row>
    <row r="10" spans="1:31" s="10" customFormat="1" ht="15.75" x14ac:dyDescent="0.25">
      <c r="A10" s="121" t="s">
        <v>225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59"/>
    </row>
    <row r="11" spans="1:31" s="10" customFormat="1" ht="15.75" x14ac:dyDescent="0.25">
      <c r="A11" s="122" t="s">
        <v>29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60"/>
    </row>
    <row r="12" spans="1:31" x14ac:dyDescent="0.25">
      <c r="A12" s="123" t="s">
        <v>227</v>
      </c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61"/>
    </row>
    <row r="13" spans="1:31" ht="31.5" customHeight="1" x14ac:dyDescent="0.25">
      <c r="A13" s="112" t="s">
        <v>226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112"/>
      <c r="AD13" s="112"/>
      <c r="AE13" s="62"/>
    </row>
    <row r="14" spans="1:31" x14ac:dyDescent="0.25">
      <c r="B14" s="36"/>
      <c r="C14" s="74"/>
      <c r="D14" s="74"/>
      <c r="E14" s="13"/>
      <c r="F14" s="14"/>
      <c r="G14" s="14"/>
      <c r="H14" s="13"/>
      <c r="I14" s="37"/>
      <c r="J14" s="14"/>
      <c r="AC14" s="12"/>
      <c r="AD14" s="11"/>
    </row>
    <row r="15" spans="1:31" s="2" customFormat="1" ht="15" customHeight="1" x14ac:dyDescent="0.25">
      <c r="A15" s="132" t="s">
        <v>0</v>
      </c>
      <c r="B15" s="132" t="s">
        <v>1</v>
      </c>
      <c r="C15" s="132"/>
      <c r="D15" s="132"/>
      <c r="E15" s="132"/>
      <c r="F15" s="132"/>
      <c r="G15" s="132"/>
      <c r="H15" s="132"/>
      <c r="I15" s="132" t="s">
        <v>2</v>
      </c>
      <c r="J15" s="132"/>
      <c r="K15" s="132"/>
      <c r="L15" s="132"/>
      <c r="M15" s="132"/>
      <c r="N15" s="132" t="s">
        <v>3</v>
      </c>
      <c r="O15" s="132"/>
      <c r="P15" s="132"/>
      <c r="Q15" s="132"/>
      <c r="R15" s="132"/>
      <c r="S15" s="132"/>
      <c r="T15" s="132" t="s">
        <v>4</v>
      </c>
      <c r="U15" s="132"/>
      <c r="V15" s="132"/>
      <c r="W15" s="132"/>
      <c r="X15" s="132"/>
      <c r="Y15" s="132"/>
      <c r="Z15" s="132"/>
      <c r="AA15" s="132"/>
      <c r="AB15" s="132"/>
      <c r="AC15" s="116" t="s">
        <v>77</v>
      </c>
      <c r="AD15" s="116" t="s">
        <v>30</v>
      </c>
      <c r="AE15" s="116" t="s">
        <v>55</v>
      </c>
    </row>
    <row r="16" spans="1:31" ht="158.25" customHeight="1" x14ac:dyDescent="0.25">
      <c r="A16" s="132"/>
      <c r="B16" s="58" t="s">
        <v>5</v>
      </c>
      <c r="C16" s="56" t="s">
        <v>31</v>
      </c>
      <c r="D16" s="75" t="s">
        <v>6</v>
      </c>
      <c r="E16" s="56" t="s">
        <v>7</v>
      </c>
      <c r="F16" s="56" t="s">
        <v>8</v>
      </c>
      <c r="G16" s="56" t="s">
        <v>32</v>
      </c>
      <c r="H16" s="56" t="s">
        <v>33</v>
      </c>
      <c r="I16" s="38" t="s">
        <v>76</v>
      </c>
      <c r="J16" s="56" t="s">
        <v>9</v>
      </c>
      <c r="K16" s="56" t="s">
        <v>34</v>
      </c>
      <c r="L16" s="56" t="s">
        <v>35</v>
      </c>
      <c r="M16" s="56" t="s">
        <v>36</v>
      </c>
      <c r="N16" s="56" t="s">
        <v>37</v>
      </c>
      <c r="O16" s="56" t="s">
        <v>9</v>
      </c>
      <c r="P16" s="56" t="s">
        <v>34</v>
      </c>
      <c r="Q16" s="56" t="s">
        <v>38</v>
      </c>
      <c r="R16" s="56" t="s">
        <v>73</v>
      </c>
      <c r="S16" s="56" t="s">
        <v>39</v>
      </c>
      <c r="T16" s="56" t="s">
        <v>40</v>
      </c>
      <c r="U16" s="56" t="s">
        <v>41</v>
      </c>
      <c r="V16" s="56" t="s">
        <v>10</v>
      </c>
      <c r="W16" s="56" t="s">
        <v>42</v>
      </c>
      <c r="X16" s="56" t="s">
        <v>43</v>
      </c>
      <c r="Y16" s="56" t="s">
        <v>44</v>
      </c>
      <c r="Z16" s="56" t="s">
        <v>45</v>
      </c>
      <c r="AA16" s="56" t="s">
        <v>46</v>
      </c>
      <c r="AB16" s="56" t="s">
        <v>47</v>
      </c>
      <c r="AC16" s="116"/>
      <c r="AD16" s="116"/>
      <c r="AE16" s="116"/>
    </row>
    <row r="17" spans="1:32" ht="45" x14ac:dyDescent="0.25">
      <c r="A17" s="132"/>
      <c r="B17" s="58" t="s">
        <v>11</v>
      </c>
      <c r="C17" s="58" t="s">
        <v>12</v>
      </c>
      <c r="D17" s="76" t="s">
        <v>12</v>
      </c>
      <c r="E17" s="58" t="s">
        <v>12</v>
      </c>
      <c r="F17" s="58" t="s">
        <v>13</v>
      </c>
      <c r="G17" s="58" t="s">
        <v>14</v>
      </c>
      <c r="H17" s="58" t="s">
        <v>15</v>
      </c>
      <c r="I17" s="20" t="s">
        <v>16</v>
      </c>
      <c r="J17" s="58" t="s">
        <v>17</v>
      </c>
      <c r="K17" s="58" t="s">
        <v>18</v>
      </c>
      <c r="L17" s="58" t="s">
        <v>19</v>
      </c>
      <c r="M17" s="58"/>
      <c r="N17" s="58" t="s">
        <v>20</v>
      </c>
      <c r="O17" s="58" t="s">
        <v>21</v>
      </c>
      <c r="P17" s="58" t="s">
        <v>22</v>
      </c>
      <c r="Q17" s="58" t="s">
        <v>23</v>
      </c>
      <c r="R17" s="58" t="s">
        <v>74</v>
      </c>
      <c r="S17" s="58"/>
      <c r="T17" s="58" t="s">
        <v>24</v>
      </c>
      <c r="U17" s="58" t="s">
        <v>12</v>
      </c>
      <c r="V17" s="58" t="s">
        <v>12</v>
      </c>
      <c r="W17" s="58" t="s">
        <v>25</v>
      </c>
      <c r="X17" s="58"/>
      <c r="Y17" s="58" t="s">
        <v>12</v>
      </c>
      <c r="Z17" s="58" t="s">
        <v>26</v>
      </c>
      <c r="AA17" s="58"/>
      <c r="AB17" s="58"/>
      <c r="AC17" s="9" t="s">
        <v>62</v>
      </c>
      <c r="AD17" s="58"/>
      <c r="AE17" s="56"/>
    </row>
    <row r="18" spans="1:32" x14ac:dyDescent="0.25">
      <c r="A18" s="58">
        <v>1</v>
      </c>
      <c r="B18" s="58">
        <v>2</v>
      </c>
      <c r="C18" s="58">
        <v>3</v>
      </c>
      <c r="D18" s="58">
        <v>4</v>
      </c>
      <c r="E18" s="58">
        <v>5</v>
      </c>
      <c r="F18" s="58">
        <v>6</v>
      </c>
      <c r="G18" s="58">
        <v>7</v>
      </c>
      <c r="H18" s="58">
        <v>8</v>
      </c>
      <c r="I18" s="20">
        <v>9</v>
      </c>
      <c r="J18" s="58">
        <v>10</v>
      </c>
      <c r="K18" s="58">
        <v>11</v>
      </c>
      <c r="L18" s="58">
        <v>12</v>
      </c>
      <c r="M18" s="58">
        <v>13</v>
      </c>
      <c r="N18" s="58">
        <v>14</v>
      </c>
      <c r="O18" s="58">
        <v>15</v>
      </c>
      <c r="P18" s="58">
        <v>16</v>
      </c>
      <c r="Q18" s="58">
        <v>17</v>
      </c>
      <c r="R18" s="58">
        <v>18</v>
      </c>
      <c r="S18" s="58">
        <v>19</v>
      </c>
      <c r="T18" s="58">
        <v>20</v>
      </c>
      <c r="U18" s="58">
        <v>21</v>
      </c>
      <c r="V18" s="58">
        <v>22</v>
      </c>
      <c r="W18" s="58">
        <v>23</v>
      </c>
      <c r="X18" s="58">
        <v>24</v>
      </c>
      <c r="Y18" s="58">
        <v>25</v>
      </c>
      <c r="Z18" s="58">
        <v>26</v>
      </c>
      <c r="AA18" s="58">
        <v>27</v>
      </c>
      <c r="AB18" s="58">
        <v>28</v>
      </c>
      <c r="AC18" s="58">
        <v>29</v>
      </c>
      <c r="AD18" s="58">
        <v>30</v>
      </c>
      <c r="AE18" s="58">
        <v>31</v>
      </c>
      <c r="AF18" s="58">
        <v>32</v>
      </c>
    </row>
    <row r="19" spans="1:32" ht="25.5" customHeight="1" x14ac:dyDescent="0.25">
      <c r="A19" s="113" t="s">
        <v>70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5"/>
    </row>
    <row r="20" spans="1:32" ht="25.5" customHeight="1" x14ac:dyDescent="0.25">
      <c r="A20" s="88"/>
      <c r="B20" s="142" t="s">
        <v>71</v>
      </c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  <c r="AC20" s="143"/>
      <c r="AD20" s="143"/>
      <c r="AE20" s="144"/>
    </row>
    <row r="21" spans="1:32" s="5" customFormat="1" ht="26.1" customHeight="1" x14ac:dyDescent="0.25">
      <c r="A21" s="20">
        <v>1</v>
      </c>
      <c r="B21" s="39" t="s">
        <v>82</v>
      </c>
      <c r="C21" s="16">
        <v>105</v>
      </c>
      <c r="D21" s="16">
        <v>3.3</v>
      </c>
      <c r="E21" s="16">
        <v>1</v>
      </c>
      <c r="F21" s="20">
        <v>1</v>
      </c>
      <c r="G21" s="28">
        <v>4.3</v>
      </c>
      <c r="H21" s="29">
        <v>1.1499999999999999</v>
      </c>
      <c r="I21" s="19">
        <v>0</v>
      </c>
      <c r="J21" s="20">
        <v>2</v>
      </c>
      <c r="K21" s="20">
        <v>0.8</v>
      </c>
      <c r="L21" s="30">
        <v>383.8</v>
      </c>
      <c r="M21" s="18">
        <f t="shared" ref="M21:M71" si="0">C21/100*G21*H21*I21/100*K21*L21</f>
        <v>0</v>
      </c>
      <c r="N21" s="18">
        <v>58.8</v>
      </c>
      <c r="O21" s="20">
        <v>2</v>
      </c>
      <c r="P21" s="20">
        <v>0.8</v>
      </c>
      <c r="Q21" s="18">
        <v>381.6</v>
      </c>
      <c r="R21" s="18">
        <v>0.8</v>
      </c>
      <c r="S21" s="30">
        <f t="shared" ref="S21:S26" si="1">C21/100*G21*H21*N21/100*P21*Q21*R21</f>
        <v>745.62637363200008</v>
      </c>
      <c r="T21" s="29">
        <v>1.1499999999999999</v>
      </c>
      <c r="U21" s="20">
        <v>10</v>
      </c>
      <c r="V21" s="19">
        <v>2</v>
      </c>
      <c r="W21" s="18">
        <v>73</v>
      </c>
      <c r="X21" s="18">
        <f t="shared" ref="X21:X26" si="2">T21*U21*W21</f>
        <v>839.5</v>
      </c>
      <c r="Y21" s="20">
        <v>10</v>
      </c>
      <c r="Z21" s="18">
        <v>156.80000000000001</v>
      </c>
      <c r="AA21" s="18">
        <f t="shared" ref="AA21:AA26" si="3">T21*Y21*Z21</f>
        <v>1803.2</v>
      </c>
      <c r="AB21" s="18">
        <f t="shared" ref="AB21:AB26" si="4">X21+AA21</f>
        <v>2642.7</v>
      </c>
      <c r="AC21" s="29"/>
      <c r="AD21" s="4">
        <f t="shared" ref="AD21:AD26" si="5">(M21+S21+AB21)*AC21</f>
        <v>0</v>
      </c>
      <c r="AE21" s="3"/>
    </row>
    <row r="22" spans="1:32" s="5" customFormat="1" ht="26.1" customHeight="1" x14ac:dyDescent="0.25">
      <c r="A22" s="20">
        <v>2</v>
      </c>
      <c r="B22" s="39" t="s">
        <v>83</v>
      </c>
      <c r="C22" s="16">
        <v>12</v>
      </c>
      <c r="D22" s="16">
        <v>2.8</v>
      </c>
      <c r="E22" s="16">
        <v>1</v>
      </c>
      <c r="F22" s="20">
        <v>1</v>
      </c>
      <c r="G22" s="28">
        <v>4.3</v>
      </c>
      <c r="H22" s="29">
        <v>1.1499999999999999</v>
      </c>
      <c r="I22" s="19">
        <v>0</v>
      </c>
      <c r="J22" s="20">
        <v>2</v>
      </c>
      <c r="K22" s="20">
        <v>0.8</v>
      </c>
      <c r="L22" s="30">
        <v>383.8</v>
      </c>
      <c r="M22" s="18">
        <f t="shared" si="0"/>
        <v>0</v>
      </c>
      <c r="N22" s="18">
        <v>58.8</v>
      </c>
      <c r="O22" s="20">
        <v>2</v>
      </c>
      <c r="P22" s="20">
        <v>0.8</v>
      </c>
      <c r="Q22" s="18">
        <v>381.6</v>
      </c>
      <c r="R22" s="18">
        <v>0.8</v>
      </c>
      <c r="S22" s="30">
        <f t="shared" si="1"/>
        <v>85.214442700799992</v>
      </c>
      <c r="T22" s="29">
        <v>1.1499999999999999</v>
      </c>
      <c r="U22" s="20">
        <v>10</v>
      </c>
      <c r="V22" s="19">
        <v>2</v>
      </c>
      <c r="W22" s="18">
        <v>73</v>
      </c>
      <c r="X22" s="18">
        <f t="shared" si="2"/>
        <v>839.5</v>
      </c>
      <c r="Y22" s="20">
        <v>10</v>
      </c>
      <c r="Z22" s="18">
        <v>156.80000000000001</v>
      </c>
      <c r="AA22" s="18">
        <f t="shared" si="3"/>
        <v>1803.2</v>
      </c>
      <c r="AB22" s="18">
        <f t="shared" si="4"/>
        <v>2642.7</v>
      </c>
      <c r="AC22" s="29"/>
      <c r="AD22" s="4">
        <f t="shared" si="5"/>
        <v>0</v>
      </c>
      <c r="AE22" s="3"/>
    </row>
    <row r="23" spans="1:32" s="5" customFormat="1" ht="26.1" customHeight="1" x14ac:dyDescent="0.25">
      <c r="A23" s="20">
        <v>3</v>
      </c>
      <c r="B23" s="39" t="s">
        <v>84</v>
      </c>
      <c r="C23" s="16">
        <v>60</v>
      </c>
      <c r="D23" s="16">
        <v>2.5</v>
      </c>
      <c r="E23" s="16">
        <v>1</v>
      </c>
      <c r="F23" s="20">
        <v>1</v>
      </c>
      <c r="G23" s="28">
        <v>4.3</v>
      </c>
      <c r="H23" s="29">
        <v>1.1499999999999999</v>
      </c>
      <c r="I23" s="19">
        <v>0</v>
      </c>
      <c r="J23" s="20">
        <v>2</v>
      </c>
      <c r="K23" s="20">
        <v>0.8</v>
      </c>
      <c r="L23" s="30">
        <v>383.8</v>
      </c>
      <c r="M23" s="18">
        <f t="shared" si="0"/>
        <v>0</v>
      </c>
      <c r="N23" s="18">
        <v>58.8</v>
      </c>
      <c r="O23" s="20">
        <v>2</v>
      </c>
      <c r="P23" s="20">
        <v>0.8</v>
      </c>
      <c r="Q23" s="18">
        <v>381.6</v>
      </c>
      <c r="R23" s="18">
        <v>0.8</v>
      </c>
      <c r="S23" s="30">
        <f t="shared" si="1"/>
        <v>426.07221350399988</v>
      </c>
      <c r="T23" s="29">
        <v>1.1499999999999999</v>
      </c>
      <c r="U23" s="20">
        <v>10</v>
      </c>
      <c r="V23" s="19">
        <v>2</v>
      </c>
      <c r="W23" s="18">
        <v>73</v>
      </c>
      <c r="X23" s="18">
        <f t="shared" si="2"/>
        <v>839.5</v>
      </c>
      <c r="Y23" s="20">
        <v>10</v>
      </c>
      <c r="Z23" s="18">
        <v>156.80000000000001</v>
      </c>
      <c r="AA23" s="18">
        <f t="shared" si="3"/>
        <v>1803.2</v>
      </c>
      <c r="AB23" s="18">
        <f t="shared" si="4"/>
        <v>2642.7</v>
      </c>
      <c r="AC23" s="29"/>
      <c r="AD23" s="4">
        <f t="shared" si="5"/>
        <v>0</v>
      </c>
      <c r="AE23" s="3"/>
    </row>
    <row r="24" spans="1:32" s="5" customFormat="1" ht="26.1" customHeight="1" x14ac:dyDescent="0.25">
      <c r="A24" s="20">
        <v>4</v>
      </c>
      <c r="B24" s="39" t="s">
        <v>85</v>
      </c>
      <c r="C24" s="16">
        <v>72</v>
      </c>
      <c r="D24" s="16">
        <v>3</v>
      </c>
      <c r="E24" s="16">
        <v>1</v>
      </c>
      <c r="F24" s="20">
        <v>1</v>
      </c>
      <c r="G24" s="28">
        <v>4.3</v>
      </c>
      <c r="H24" s="29">
        <v>1.1499999999999999</v>
      </c>
      <c r="I24" s="19">
        <v>0</v>
      </c>
      <c r="J24" s="20">
        <v>2</v>
      </c>
      <c r="K24" s="20">
        <v>0.8</v>
      </c>
      <c r="L24" s="30">
        <v>383.8</v>
      </c>
      <c r="M24" s="18">
        <f t="shared" si="0"/>
        <v>0</v>
      </c>
      <c r="N24" s="18">
        <v>58.8</v>
      </c>
      <c r="O24" s="20">
        <v>2</v>
      </c>
      <c r="P24" s="20">
        <v>0.8</v>
      </c>
      <c r="Q24" s="18">
        <v>381.6</v>
      </c>
      <c r="R24" s="18">
        <v>0.8</v>
      </c>
      <c r="S24" s="30">
        <f t="shared" si="1"/>
        <v>511.2866562047999</v>
      </c>
      <c r="T24" s="29">
        <v>1.1499999999999999</v>
      </c>
      <c r="U24" s="20">
        <v>10</v>
      </c>
      <c r="V24" s="19">
        <v>2</v>
      </c>
      <c r="W24" s="18">
        <v>73</v>
      </c>
      <c r="X24" s="18">
        <f t="shared" si="2"/>
        <v>839.5</v>
      </c>
      <c r="Y24" s="20">
        <v>10</v>
      </c>
      <c r="Z24" s="18">
        <v>156.80000000000001</v>
      </c>
      <c r="AA24" s="18">
        <f t="shared" si="3"/>
        <v>1803.2</v>
      </c>
      <c r="AB24" s="18">
        <f t="shared" si="4"/>
        <v>2642.7</v>
      </c>
      <c r="AC24" s="29"/>
      <c r="AD24" s="4">
        <f t="shared" si="5"/>
        <v>0</v>
      </c>
      <c r="AE24" s="3"/>
    </row>
    <row r="25" spans="1:32" s="5" customFormat="1" ht="26.1" customHeight="1" x14ac:dyDescent="0.25">
      <c r="A25" s="20">
        <v>5</v>
      </c>
      <c r="B25" s="39" t="s">
        <v>86</v>
      </c>
      <c r="C25" s="16">
        <v>760</v>
      </c>
      <c r="D25" s="16">
        <v>4.5</v>
      </c>
      <c r="E25" s="16">
        <v>1</v>
      </c>
      <c r="F25" s="20">
        <v>1</v>
      </c>
      <c r="G25" s="28">
        <v>4.3</v>
      </c>
      <c r="H25" s="29">
        <v>1.1499999999999999</v>
      </c>
      <c r="I25" s="19">
        <v>40.92</v>
      </c>
      <c r="J25" s="20">
        <v>2</v>
      </c>
      <c r="K25" s="20">
        <v>0.8</v>
      </c>
      <c r="L25" s="30">
        <v>366.4</v>
      </c>
      <c r="M25" s="18">
        <f t="shared" si="0"/>
        <v>4507.761865728</v>
      </c>
      <c r="N25" s="18">
        <v>54.7</v>
      </c>
      <c r="O25" s="20">
        <v>2</v>
      </c>
      <c r="P25" s="20">
        <v>0.8</v>
      </c>
      <c r="Q25" s="18">
        <v>364.6</v>
      </c>
      <c r="R25" s="18">
        <v>0.8</v>
      </c>
      <c r="S25" s="30">
        <f t="shared" si="1"/>
        <v>4796.935211776</v>
      </c>
      <c r="T25" s="29">
        <v>1.1499999999999999</v>
      </c>
      <c r="U25" s="20">
        <v>10</v>
      </c>
      <c r="V25" s="19">
        <v>2</v>
      </c>
      <c r="W25" s="18">
        <v>73</v>
      </c>
      <c r="X25" s="18">
        <f t="shared" si="2"/>
        <v>839.5</v>
      </c>
      <c r="Y25" s="20">
        <v>10</v>
      </c>
      <c r="Z25" s="18">
        <v>156.80000000000001</v>
      </c>
      <c r="AA25" s="18">
        <f t="shared" si="3"/>
        <v>1803.2</v>
      </c>
      <c r="AB25" s="18">
        <f t="shared" si="4"/>
        <v>2642.7</v>
      </c>
      <c r="AC25" s="29"/>
      <c r="AD25" s="4">
        <f t="shared" si="5"/>
        <v>0</v>
      </c>
      <c r="AE25" s="3"/>
    </row>
    <row r="26" spans="1:32" s="5" customFormat="1" ht="26.1" customHeight="1" x14ac:dyDescent="0.25">
      <c r="A26" s="20">
        <v>6</v>
      </c>
      <c r="B26" s="39" t="s">
        <v>87</v>
      </c>
      <c r="C26" s="16">
        <v>990</v>
      </c>
      <c r="D26" s="16">
        <v>4.5</v>
      </c>
      <c r="E26" s="16">
        <v>1</v>
      </c>
      <c r="F26" s="20">
        <v>1</v>
      </c>
      <c r="G26" s="28">
        <v>4.3</v>
      </c>
      <c r="H26" s="29">
        <v>1.1499999999999999</v>
      </c>
      <c r="I26" s="19">
        <v>40.92</v>
      </c>
      <c r="J26" s="20">
        <v>2</v>
      </c>
      <c r="K26" s="20">
        <v>0.8</v>
      </c>
      <c r="L26" s="30">
        <v>366.4</v>
      </c>
      <c r="M26" s="18">
        <f t="shared" si="0"/>
        <v>5871.9529566719993</v>
      </c>
      <c r="N26" s="18">
        <v>54.7</v>
      </c>
      <c r="O26" s="20">
        <v>2</v>
      </c>
      <c r="P26" s="20">
        <v>0.8</v>
      </c>
      <c r="Q26" s="18">
        <v>364.6</v>
      </c>
      <c r="R26" s="18">
        <v>0.8</v>
      </c>
      <c r="S26" s="30">
        <f t="shared" si="1"/>
        <v>6248.6392890240004</v>
      </c>
      <c r="T26" s="29">
        <v>1.1499999999999999</v>
      </c>
      <c r="U26" s="20">
        <v>10</v>
      </c>
      <c r="V26" s="19">
        <v>2</v>
      </c>
      <c r="W26" s="18">
        <v>73</v>
      </c>
      <c r="X26" s="18">
        <f t="shared" si="2"/>
        <v>839.5</v>
      </c>
      <c r="Y26" s="20">
        <v>10</v>
      </c>
      <c r="Z26" s="18">
        <v>156.80000000000001</v>
      </c>
      <c r="AA26" s="18">
        <f t="shared" si="3"/>
        <v>1803.2</v>
      </c>
      <c r="AB26" s="18">
        <f t="shared" si="4"/>
        <v>2642.7</v>
      </c>
      <c r="AC26" s="29"/>
      <c r="AD26" s="4">
        <f t="shared" si="5"/>
        <v>0</v>
      </c>
      <c r="AE26" s="3"/>
    </row>
    <row r="27" spans="1:32" s="6" customFormat="1" ht="29.25" customHeight="1" x14ac:dyDescent="0.25">
      <c r="A27" s="89"/>
      <c r="B27" s="124" t="s">
        <v>193</v>
      </c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6"/>
      <c r="AF27" s="5"/>
    </row>
    <row r="28" spans="1:32" s="6" customFormat="1" ht="26.1" customHeight="1" x14ac:dyDescent="0.25">
      <c r="A28" s="20">
        <v>1</v>
      </c>
      <c r="B28" s="40" t="s">
        <v>194</v>
      </c>
      <c r="C28" s="16">
        <v>176</v>
      </c>
      <c r="D28" s="16">
        <v>7.4</v>
      </c>
      <c r="E28" s="16">
        <v>2</v>
      </c>
      <c r="F28" s="20">
        <v>1</v>
      </c>
      <c r="G28" s="28">
        <v>4.3</v>
      </c>
      <c r="H28" s="29">
        <v>1.1499999999999999</v>
      </c>
      <c r="I28" s="19">
        <v>40.92</v>
      </c>
      <c r="J28" s="20">
        <v>2</v>
      </c>
      <c r="K28" s="20">
        <v>0.8</v>
      </c>
      <c r="L28" s="30">
        <v>369.2</v>
      </c>
      <c r="M28" s="18">
        <f t="shared" ref="M28:M32" si="6">C28/100*G28*H28*I28/100*K28*L28</f>
        <v>1051.8801705983999</v>
      </c>
      <c r="N28" s="18">
        <v>82.8</v>
      </c>
      <c r="O28" s="20">
        <v>2</v>
      </c>
      <c r="P28" s="20">
        <v>0.8</v>
      </c>
      <c r="Q28" s="30">
        <v>287</v>
      </c>
      <c r="R28" s="19">
        <v>0.8</v>
      </c>
      <c r="S28" s="30">
        <f t="shared" ref="S28:S32" si="7">C28/100*G28*H28*N28/100*P28*Q28*R28</f>
        <v>1323.6439265279998</v>
      </c>
      <c r="T28" s="29">
        <v>1.1499999999999999</v>
      </c>
      <c r="U28" s="20">
        <v>10</v>
      </c>
      <c r="V28" s="19">
        <v>2</v>
      </c>
      <c r="W28" s="18">
        <v>73</v>
      </c>
      <c r="X28" s="18">
        <f t="shared" ref="X28:X32" si="8">T28*U28*W28</f>
        <v>839.5</v>
      </c>
      <c r="Y28" s="20">
        <v>10</v>
      </c>
      <c r="Z28" s="18">
        <v>156.80000000000001</v>
      </c>
      <c r="AA28" s="18">
        <f t="shared" ref="AA28:AA32" si="9">T28*Y28*Z28</f>
        <v>1803.2</v>
      </c>
      <c r="AB28" s="18">
        <f t="shared" ref="AB28:AB32" si="10">X28+AA28</f>
        <v>2642.7</v>
      </c>
      <c r="AC28" s="29"/>
      <c r="AD28" s="4">
        <f t="shared" ref="AD28:AD32" si="11">(M28+S28+AB28)*AC28</f>
        <v>0</v>
      </c>
      <c r="AE28" s="3"/>
      <c r="AF28" s="5"/>
    </row>
    <row r="29" spans="1:32" s="6" customFormat="1" ht="26.1" customHeight="1" x14ac:dyDescent="0.25">
      <c r="A29" s="20">
        <v>2</v>
      </c>
      <c r="B29" s="40" t="s">
        <v>195</v>
      </c>
      <c r="C29" s="16">
        <v>323</v>
      </c>
      <c r="D29" s="16">
        <v>6.8</v>
      </c>
      <c r="E29" s="16">
        <v>2</v>
      </c>
      <c r="F29" s="20">
        <v>1</v>
      </c>
      <c r="G29" s="28">
        <v>4.3</v>
      </c>
      <c r="H29" s="29">
        <v>1.1499999999999999</v>
      </c>
      <c r="I29" s="19">
        <v>40.92</v>
      </c>
      <c r="J29" s="20">
        <v>2</v>
      </c>
      <c r="K29" s="20">
        <v>0.8</v>
      </c>
      <c r="L29" s="30">
        <v>389.6</v>
      </c>
      <c r="M29" s="18">
        <f t="shared" ref="M29:M30" si="12">C29/100*G29*H29*I29/100*K29*L29</f>
        <v>2037.1048300416003</v>
      </c>
      <c r="N29" s="18">
        <v>82.8</v>
      </c>
      <c r="O29" s="20">
        <v>2</v>
      </c>
      <c r="P29" s="20">
        <v>0.8</v>
      </c>
      <c r="Q29" s="30">
        <v>298.8</v>
      </c>
      <c r="R29" s="19">
        <v>0.8</v>
      </c>
      <c r="S29" s="30">
        <f t="shared" ref="S29:S30" si="13">C29/100*G29*H29*N29/100*P29*Q29*R29</f>
        <v>2529.0634323456006</v>
      </c>
      <c r="T29" s="29">
        <v>1.1499999999999999</v>
      </c>
      <c r="U29" s="20">
        <v>10</v>
      </c>
      <c r="V29" s="19">
        <v>2</v>
      </c>
      <c r="W29" s="18">
        <v>73</v>
      </c>
      <c r="X29" s="18">
        <f t="shared" ref="X29:X30" si="14">T29*U29*W29</f>
        <v>839.5</v>
      </c>
      <c r="Y29" s="20">
        <v>10</v>
      </c>
      <c r="Z29" s="18">
        <v>156.80000000000001</v>
      </c>
      <c r="AA29" s="18">
        <f t="shared" ref="AA29:AA30" si="15">T29*Y29*Z29</f>
        <v>1803.2</v>
      </c>
      <c r="AB29" s="18">
        <f t="shared" ref="AB29:AB30" si="16">X29+AA29</f>
        <v>2642.7</v>
      </c>
      <c r="AC29" s="29"/>
      <c r="AD29" s="4">
        <f t="shared" ref="AD29:AD30" si="17">(M29+S29+AB29)*AC29</f>
        <v>0</v>
      </c>
      <c r="AE29" s="3"/>
      <c r="AF29" s="5"/>
    </row>
    <row r="30" spans="1:32" s="6" customFormat="1" ht="26.1" customHeight="1" x14ac:dyDescent="0.25">
      <c r="A30" s="20">
        <v>3</v>
      </c>
      <c r="B30" s="40" t="s">
        <v>196</v>
      </c>
      <c r="C30" s="16">
        <v>237</v>
      </c>
      <c r="D30" s="16">
        <v>3.8</v>
      </c>
      <c r="E30" s="16">
        <v>1</v>
      </c>
      <c r="F30" s="20">
        <v>1</v>
      </c>
      <c r="G30" s="28">
        <v>4.3</v>
      </c>
      <c r="H30" s="29">
        <v>1.1499999999999999</v>
      </c>
      <c r="I30" s="19">
        <v>25.68</v>
      </c>
      <c r="J30" s="20">
        <v>2</v>
      </c>
      <c r="K30" s="20">
        <v>0.8</v>
      </c>
      <c r="L30" s="30">
        <v>383.8</v>
      </c>
      <c r="M30" s="18">
        <f t="shared" si="12"/>
        <v>924.06946308479996</v>
      </c>
      <c r="N30" s="18">
        <v>58.8</v>
      </c>
      <c r="O30" s="20">
        <v>2</v>
      </c>
      <c r="P30" s="20">
        <v>0.8</v>
      </c>
      <c r="Q30" s="18">
        <v>381.6</v>
      </c>
      <c r="R30" s="19">
        <v>0.8</v>
      </c>
      <c r="S30" s="30">
        <f t="shared" si="13"/>
        <v>1682.9852433408005</v>
      </c>
      <c r="T30" s="29">
        <v>1.1499999999999999</v>
      </c>
      <c r="U30" s="20">
        <v>10</v>
      </c>
      <c r="V30" s="19">
        <v>2</v>
      </c>
      <c r="W30" s="18">
        <v>73</v>
      </c>
      <c r="X30" s="18">
        <f t="shared" si="14"/>
        <v>839.5</v>
      </c>
      <c r="Y30" s="20">
        <v>10</v>
      </c>
      <c r="Z30" s="18">
        <v>156.80000000000001</v>
      </c>
      <c r="AA30" s="18">
        <f t="shared" si="15"/>
        <v>1803.2</v>
      </c>
      <c r="AB30" s="18">
        <f t="shared" si="16"/>
        <v>2642.7</v>
      </c>
      <c r="AC30" s="29"/>
      <c r="AD30" s="4">
        <f t="shared" si="17"/>
        <v>0</v>
      </c>
      <c r="AE30" s="3"/>
      <c r="AF30" s="5"/>
    </row>
    <row r="31" spans="1:32" s="6" customFormat="1" ht="26.1" customHeight="1" x14ac:dyDescent="0.25">
      <c r="A31" s="20">
        <v>4</v>
      </c>
      <c r="B31" s="40" t="s">
        <v>197</v>
      </c>
      <c r="C31" s="16">
        <v>229.52</v>
      </c>
      <c r="D31" s="16">
        <v>7.6</v>
      </c>
      <c r="E31" s="16">
        <v>2</v>
      </c>
      <c r="F31" s="20">
        <v>1</v>
      </c>
      <c r="G31" s="28">
        <v>4.3</v>
      </c>
      <c r="H31" s="29">
        <v>1.1499999999999999</v>
      </c>
      <c r="I31" s="19">
        <v>40.92</v>
      </c>
      <c r="J31" s="20">
        <v>2</v>
      </c>
      <c r="K31" s="20">
        <v>0.8</v>
      </c>
      <c r="L31" s="30">
        <v>369.2</v>
      </c>
      <c r="M31" s="18">
        <f t="shared" ref="M31" si="18">C31/100*G31*H31*I31/100*K31*L31</f>
        <v>1371.7473679303678</v>
      </c>
      <c r="N31" s="18">
        <v>82.8</v>
      </c>
      <c r="O31" s="20">
        <v>2</v>
      </c>
      <c r="P31" s="20">
        <v>0.8</v>
      </c>
      <c r="Q31" s="30">
        <v>287</v>
      </c>
      <c r="R31" s="19">
        <v>0.8</v>
      </c>
      <c r="S31" s="30">
        <f t="shared" ref="S31" si="19">C31/100*G31*H31*N31/100*P31*Q31*R31</f>
        <v>1726.1520114585594</v>
      </c>
      <c r="T31" s="29">
        <v>1.1499999999999999</v>
      </c>
      <c r="U31" s="20">
        <v>10</v>
      </c>
      <c r="V31" s="19">
        <v>2</v>
      </c>
      <c r="W31" s="18">
        <v>73</v>
      </c>
      <c r="X31" s="18">
        <f t="shared" ref="X31" si="20">T31*U31*W31</f>
        <v>839.5</v>
      </c>
      <c r="Y31" s="20">
        <v>10</v>
      </c>
      <c r="Z31" s="18">
        <v>156.80000000000001</v>
      </c>
      <c r="AA31" s="18">
        <f t="shared" ref="AA31" si="21">T31*Y31*Z31</f>
        <v>1803.2</v>
      </c>
      <c r="AB31" s="18">
        <f t="shared" ref="AB31" si="22">X31+AA31</f>
        <v>2642.7</v>
      </c>
      <c r="AC31" s="29"/>
      <c r="AD31" s="4">
        <f t="shared" ref="AD31" si="23">(M31+S31+AB31)*AC31</f>
        <v>0</v>
      </c>
      <c r="AE31" s="3"/>
      <c r="AF31" s="5"/>
    </row>
    <row r="32" spans="1:32" s="6" customFormat="1" ht="26.1" customHeight="1" x14ac:dyDescent="0.25">
      <c r="A32" s="19">
        <v>5</v>
      </c>
      <c r="B32" s="40" t="s">
        <v>198</v>
      </c>
      <c r="C32" s="20">
        <v>151.19999999999999</v>
      </c>
      <c r="D32" s="20">
        <v>7.5</v>
      </c>
      <c r="E32" s="20">
        <v>2</v>
      </c>
      <c r="F32" s="20">
        <v>1</v>
      </c>
      <c r="G32" s="28">
        <v>4.3</v>
      </c>
      <c r="H32" s="29">
        <v>1.1499999999999999</v>
      </c>
      <c r="I32" s="19">
        <v>40.92</v>
      </c>
      <c r="J32" s="20">
        <v>2</v>
      </c>
      <c r="K32" s="20">
        <v>0.8</v>
      </c>
      <c r="L32" s="30">
        <v>369.2</v>
      </c>
      <c r="M32" s="18">
        <f t="shared" si="6"/>
        <v>903.66069201407993</v>
      </c>
      <c r="N32" s="18">
        <v>82.8</v>
      </c>
      <c r="O32" s="20">
        <v>2</v>
      </c>
      <c r="P32" s="20">
        <v>0.8</v>
      </c>
      <c r="Q32" s="30">
        <v>287</v>
      </c>
      <c r="R32" s="19">
        <v>0.8</v>
      </c>
      <c r="S32" s="30">
        <f t="shared" si="7"/>
        <v>1137.1304641535999</v>
      </c>
      <c r="T32" s="29">
        <v>1.1499999999999999</v>
      </c>
      <c r="U32" s="20">
        <v>10</v>
      </c>
      <c r="V32" s="19">
        <v>2</v>
      </c>
      <c r="W32" s="18">
        <v>73</v>
      </c>
      <c r="X32" s="18">
        <f t="shared" si="8"/>
        <v>839.5</v>
      </c>
      <c r="Y32" s="20">
        <v>10</v>
      </c>
      <c r="Z32" s="18">
        <v>156.80000000000001</v>
      </c>
      <c r="AA32" s="18">
        <f t="shared" si="9"/>
        <v>1803.2</v>
      </c>
      <c r="AB32" s="18">
        <f t="shared" si="10"/>
        <v>2642.7</v>
      </c>
      <c r="AC32" s="29"/>
      <c r="AD32" s="4">
        <f t="shared" si="11"/>
        <v>0</v>
      </c>
      <c r="AE32" s="3"/>
      <c r="AF32" s="5"/>
    </row>
    <row r="33" spans="1:32" s="6" customFormat="1" ht="29.25" customHeight="1" x14ac:dyDescent="0.25">
      <c r="A33" s="89"/>
      <c r="B33" s="124" t="s">
        <v>75</v>
      </c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5"/>
      <c r="AA33" s="125"/>
      <c r="AB33" s="125"/>
      <c r="AC33" s="125"/>
      <c r="AD33" s="125"/>
      <c r="AE33" s="126"/>
      <c r="AF33" s="5"/>
    </row>
    <row r="34" spans="1:32" s="6" customFormat="1" ht="26.1" customHeight="1" x14ac:dyDescent="0.25">
      <c r="A34" s="20">
        <v>1</v>
      </c>
      <c r="B34" s="40" t="s">
        <v>88</v>
      </c>
      <c r="C34" s="16">
        <v>188.4</v>
      </c>
      <c r="D34" s="16">
        <v>6</v>
      </c>
      <c r="E34" s="16">
        <v>2</v>
      </c>
      <c r="F34" s="20">
        <v>1</v>
      </c>
      <c r="G34" s="28">
        <v>4.3</v>
      </c>
      <c r="H34" s="29">
        <v>1.1499999999999999</v>
      </c>
      <c r="I34" s="19">
        <v>40.92</v>
      </c>
      <c r="J34" s="20">
        <v>2</v>
      </c>
      <c r="K34" s="20">
        <v>0.8</v>
      </c>
      <c r="L34" s="30">
        <v>389.6</v>
      </c>
      <c r="M34" s="18">
        <f t="shared" si="0"/>
        <v>1188.2060370892802</v>
      </c>
      <c r="N34" s="18">
        <v>82.8</v>
      </c>
      <c r="O34" s="20">
        <v>2</v>
      </c>
      <c r="P34" s="20">
        <v>0.8</v>
      </c>
      <c r="Q34" s="30">
        <v>298.8</v>
      </c>
      <c r="R34" s="19">
        <v>0.8</v>
      </c>
      <c r="S34" s="30">
        <f t="shared" ref="S34:S35" si="24">C34/100*G34*H34*N34/100*P34*Q34*R34</f>
        <v>1475.1565035724802</v>
      </c>
      <c r="T34" s="29">
        <v>1.1499999999999999</v>
      </c>
      <c r="U34" s="20">
        <v>10</v>
      </c>
      <c r="V34" s="19">
        <v>2</v>
      </c>
      <c r="W34" s="18">
        <v>73</v>
      </c>
      <c r="X34" s="18">
        <f t="shared" ref="X34:X35" si="25">T34*U34*W34</f>
        <v>839.5</v>
      </c>
      <c r="Y34" s="20">
        <v>10</v>
      </c>
      <c r="Z34" s="18">
        <v>156.80000000000001</v>
      </c>
      <c r="AA34" s="18">
        <f t="shared" ref="AA34:AA35" si="26">T34*Y34*Z34</f>
        <v>1803.2</v>
      </c>
      <c r="AB34" s="18">
        <f t="shared" ref="AB34:AB35" si="27">X34+AA34</f>
        <v>2642.7</v>
      </c>
      <c r="AC34" s="29"/>
      <c r="AD34" s="4">
        <f t="shared" ref="AD34:AD35" si="28">(M34+S34+AB34)*AC34</f>
        <v>0</v>
      </c>
      <c r="AE34" s="3"/>
      <c r="AF34" s="5"/>
    </row>
    <row r="35" spans="1:32" s="6" customFormat="1" ht="26.1" customHeight="1" x14ac:dyDescent="0.25">
      <c r="A35" s="19">
        <v>2</v>
      </c>
      <c r="B35" s="40" t="s">
        <v>89</v>
      </c>
      <c r="C35" s="20">
        <v>52.5</v>
      </c>
      <c r="D35" s="20">
        <v>2.7</v>
      </c>
      <c r="E35" s="20">
        <v>1</v>
      </c>
      <c r="F35" s="20">
        <v>1</v>
      </c>
      <c r="G35" s="28">
        <v>4.3</v>
      </c>
      <c r="H35" s="29">
        <v>1.1499999999999999</v>
      </c>
      <c r="I35" s="19">
        <v>25.68</v>
      </c>
      <c r="J35" s="20">
        <v>2</v>
      </c>
      <c r="K35" s="20">
        <v>0.8</v>
      </c>
      <c r="L35" s="30">
        <v>383.8</v>
      </c>
      <c r="M35" s="18">
        <f t="shared" si="0"/>
        <v>204.69893169599999</v>
      </c>
      <c r="N35" s="18">
        <v>58.8</v>
      </c>
      <c r="O35" s="20">
        <v>2</v>
      </c>
      <c r="P35" s="20">
        <v>0.8</v>
      </c>
      <c r="Q35" s="18">
        <v>381.6</v>
      </c>
      <c r="R35" s="19">
        <v>0.8</v>
      </c>
      <c r="S35" s="30">
        <f t="shared" si="24"/>
        <v>372.81318681600004</v>
      </c>
      <c r="T35" s="29">
        <v>1.1499999999999999</v>
      </c>
      <c r="U35" s="20">
        <v>10</v>
      </c>
      <c r="V35" s="19">
        <v>2</v>
      </c>
      <c r="W35" s="18">
        <v>73</v>
      </c>
      <c r="X35" s="18">
        <f t="shared" si="25"/>
        <v>839.5</v>
      </c>
      <c r="Y35" s="20">
        <v>10</v>
      </c>
      <c r="Z35" s="18">
        <v>156.80000000000001</v>
      </c>
      <c r="AA35" s="18">
        <f t="shared" si="26"/>
        <v>1803.2</v>
      </c>
      <c r="AB35" s="18">
        <f t="shared" si="27"/>
        <v>2642.7</v>
      </c>
      <c r="AC35" s="29"/>
      <c r="AD35" s="4">
        <f t="shared" si="28"/>
        <v>0</v>
      </c>
      <c r="AE35" s="3"/>
      <c r="AF35" s="5"/>
    </row>
    <row r="36" spans="1:32" s="6" customFormat="1" ht="26.1" customHeight="1" x14ac:dyDescent="0.25">
      <c r="A36" s="90"/>
      <c r="B36" s="124" t="s">
        <v>66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6"/>
    </row>
    <row r="37" spans="1:32" s="6" customFormat="1" ht="26.1" customHeight="1" x14ac:dyDescent="0.25">
      <c r="A37" s="20">
        <v>1</v>
      </c>
      <c r="B37" s="40" t="s">
        <v>90</v>
      </c>
      <c r="C37" s="41">
        <v>52.5</v>
      </c>
      <c r="D37" s="41">
        <v>2.7</v>
      </c>
      <c r="E37" s="41">
        <v>1</v>
      </c>
      <c r="F37" s="20">
        <v>1</v>
      </c>
      <c r="G37" s="28">
        <v>4.3</v>
      </c>
      <c r="H37" s="29">
        <v>1.1499999999999999</v>
      </c>
      <c r="I37" s="19">
        <v>25.68</v>
      </c>
      <c r="J37" s="20">
        <v>2</v>
      </c>
      <c r="K37" s="20">
        <v>0.8</v>
      </c>
      <c r="L37" s="30">
        <v>383.8</v>
      </c>
      <c r="M37" s="18">
        <f t="shared" si="0"/>
        <v>204.69893169599999</v>
      </c>
      <c r="N37" s="18">
        <v>58.8</v>
      </c>
      <c r="O37" s="20">
        <v>2</v>
      </c>
      <c r="P37" s="20">
        <v>0.8</v>
      </c>
      <c r="Q37" s="18">
        <v>381.6</v>
      </c>
      <c r="R37" s="19">
        <v>0.8</v>
      </c>
      <c r="S37" s="30">
        <f t="shared" ref="S37:S69" si="29">C37/100*G37*H37*N37/100*P37*Q37*R37</f>
        <v>372.81318681600004</v>
      </c>
      <c r="T37" s="29">
        <v>1.1499999999999999</v>
      </c>
      <c r="U37" s="20">
        <v>10</v>
      </c>
      <c r="V37" s="19">
        <v>2</v>
      </c>
      <c r="W37" s="18">
        <v>73</v>
      </c>
      <c r="X37" s="18">
        <f t="shared" ref="X37:X69" si="30">T37*U37*W37</f>
        <v>839.5</v>
      </c>
      <c r="Y37" s="20">
        <v>10</v>
      </c>
      <c r="Z37" s="18">
        <v>156.80000000000001</v>
      </c>
      <c r="AA37" s="18">
        <f t="shared" ref="AA37:AA69" si="31">T37*Y37*Z37</f>
        <v>1803.2</v>
      </c>
      <c r="AB37" s="18">
        <f t="shared" ref="AB37:AB69" si="32">X37+AA37</f>
        <v>2642.7</v>
      </c>
      <c r="AC37" s="29"/>
      <c r="AD37" s="4">
        <f t="shared" ref="AD37:AD69" si="33">(M37+S37+AB37)*AC37</f>
        <v>0</v>
      </c>
      <c r="AE37" s="3"/>
    </row>
    <row r="38" spans="1:32" s="6" customFormat="1" ht="26.1" customHeight="1" x14ac:dyDescent="0.25">
      <c r="A38" s="20">
        <v>2</v>
      </c>
      <c r="B38" s="40" t="s">
        <v>91</v>
      </c>
      <c r="C38" s="41">
        <v>52.5</v>
      </c>
      <c r="D38" s="41">
        <v>2.7</v>
      </c>
      <c r="E38" s="41">
        <v>1</v>
      </c>
      <c r="F38" s="20">
        <v>1</v>
      </c>
      <c r="G38" s="28">
        <v>4.3</v>
      </c>
      <c r="H38" s="29">
        <v>1.1499999999999999</v>
      </c>
      <c r="I38" s="19">
        <v>25.68</v>
      </c>
      <c r="J38" s="20">
        <v>2</v>
      </c>
      <c r="K38" s="20">
        <v>0.8</v>
      </c>
      <c r="L38" s="30">
        <v>383.8</v>
      </c>
      <c r="M38" s="18">
        <f t="shared" si="0"/>
        <v>204.69893169599999</v>
      </c>
      <c r="N38" s="18">
        <v>58.8</v>
      </c>
      <c r="O38" s="20">
        <v>2</v>
      </c>
      <c r="P38" s="20">
        <v>0.8</v>
      </c>
      <c r="Q38" s="18">
        <v>381.6</v>
      </c>
      <c r="R38" s="19">
        <v>0.8</v>
      </c>
      <c r="S38" s="30">
        <f t="shared" si="29"/>
        <v>372.81318681600004</v>
      </c>
      <c r="T38" s="29">
        <v>1.1499999999999999</v>
      </c>
      <c r="U38" s="20">
        <v>10</v>
      </c>
      <c r="V38" s="19">
        <v>2</v>
      </c>
      <c r="W38" s="18">
        <v>73</v>
      </c>
      <c r="X38" s="18">
        <f t="shared" si="30"/>
        <v>839.5</v>
      </c>
      <c r="Y38" s="20">
        <v>10</v>
      </c>
      <c r="Z38" s="18">
        <v>156.80000000000001</v>
      </c>
      <c r="AA38" s="18">
        <f t="shared" si="31"/>
        <v>1803.2</v>
      </c>
      <c r="AB38" s="18">
        <f t="shared" si="32"/>
        <v>2642.7</v>
      </c>
      <c r="AC38" s="29"/>
      <c r="AD38" s="4">
        <f t="shared" si="33"/>
        <v>0</v>
      </c>
      <c r="AE38" s="3"/>
    </row>
    <row r="39" spans="1:32" s="6" customFormat="1" ht="26.1" customHeight="1" x14ac:dyDescent="0.25">
      <c r="A39" s="20">
        <v>3</v>
      </c>
      <c r="B39" s="40" t="s">
        <v>199</v>
      </c>
      <c r="C39" s="41">
        <v>212.5</v>
      </c>
      <c r="D39" s="41">
        <v>4</v>
      </c>
      <c r="E39" s="41">
        <v>1</v>
      </c>
      <c r="F39" s="20">
        <v>1</v>
      </c>
      <c r="G39" s="28">
        <v>4.3</v>
      </c>
      <c r="H39" s="29">
        <v>1.1499999999999999</v>
      </c>
      <c r="I39" s="19">
        <v>25.68</v>
      </c>
      <c r="J39" s="20">
        <v>2</v>
      </c>
      <c r="K39" s="20">
        <v>0.8</v>
      </c>
      <c r="L39" s="30">
        <v>366.4</v>
      </c>
      <c r="M39" s="18">
        <f t="shared" si="0"/>
        <v>790.9803628799998</v>
      </c>
      <c r="N39" s="18">
        <v>58.8</v>
      </c>
      <c r="O39" s="20">
        <v>2</v>
      </c>
      <c r="P39" s="20">
        <v>0.8</v>
      </c>
      <c r="Q39" s="18">
        <v>364.6</v>
      </c>
      <c r="R39" s="19">
        <v>0.8</v>
      </c>
      <c r="S39" s="30">
        <f t="shared" si="29"/>
        <v>1441.7806569599998</v>
      </c>
      <c r="T39" s="29">
        <v>1.1499999999999999</v>
      </c>
      <c r="U39" s="20">
        <v>10</v>
      </c>
      <c r="V39" s="19">
        <v>2</v>
      </c>
      <c r="W39" s="18">
        <v>73</v>
      </c>
      <c r="X39" s="18">
        <f t="shared" si="30"/>
        <v>839.5</v>
      </c>
      <c r="Y39" s="20">
        <v>10</v>
      </c>
      <c r="Z39" s="18">
        <v>156.80000000000001</v>
      </c>
      <c r="AA39" s="18">
        <f t="shared" si="31"/>
        <v>1803.2</v>
      </c>
      <c r="AB39" s="18">
        <f t="shared" si="32"/>
        <v>2642.7</v>
      </c>
      <c r="AC39" s="29"/>
      <c r="AD39" s="4">
        <f t="shared" si="33"/>
        <v>0</v>
      </c>
      <c r="AE39" s="3"/>
    </row>
    <row r="40" spans="1:32" s="6" customFormat="1" ht="26.1" customHeight="1" x14ac:dyDescent="0.25">
      <c r="A40" s="20">
        <v>4</v>
      </c>
      <c r="B40" s="40" t="s">
        <v>200</v>
      </c>
      <c r="C40" s="41">
        <v>169.8</v>
      </c>
      <c r="D40" s="41">
        <v>3.5</v>
      </c>
      <c r="E40" s="41">
        <v>1</v>
      </c>
      <c r="F40" s="20">
        <v>1</v>
      </c>
      <c r="G40" s="28">
        <v>4.3</v>
      </c>
      <c r="H40" s="29">
        <v>1.1499999999999999</v>
      </c>
      <c r="I40" s="19">
        <v>25.68</v>
      </c>
      <c r="J40" s="20">
        <v>2</v>
      </c>
      <c r="K40" s="20">
        <v>0.8</v>
      </c>
      <c r="L40" s="30">
        <v>383.8</v>
      </c>
      <c r="M40" s="18">
        <f t="shared" si="0"/>
        <v>662.05483051391991</v>
      </c>
      <c r="N40" s="18">
        <v>58.8</v>
      </c>
      <c r="O40" s="20">
        <v>2</v>
      </c>
      <c r="P40" s="20">
        <v>0.8</v>
      </c>
      <c r="Q40" s="18">
        <v>381.6</v>
      </c>
      <c r="R40" s="19">
        <v>0.8</v>
      </c>
      <c r="S40" s="30">
        <f t="shared" si="29"/>
        <v>1205.78436421632</v>
      </c>
      <c r="T40" s="29">
        <v>1.1499999999999999</v>
      </c>
      <c r="U40" s="20">
        <v>10</v>
      </c>
      <c r="V40" s="19">
        <v>2</v>
      </c>
      <c r="W40" s="18">
        <v>73</v>
      </c>
      <c r="X40" s="18">
        <f t="shared" si="30"/>
        <v>839.5</v>
      </c>
      <c r="Y40" s="20">
        <v>10</v>
      </c>
      <c r="Z40" s="18">
        <v>156.80000000000001</v>
      </c>
      <c r="AA40" s="18">
        <f t="shared" si="31"/>
        <v>1803.2</v>
      </c>
      <c r="AB40" s="18">
        <f t="shared" si="32"/>
        <v>2642.7</v>
      </c>
      <c r="AC40" s="29"/>
      <c r="AD40" s="4">
        <f t="shared" si="33"/>
        <v>0</v>
      </c>
      <c r="AE40" s="3"/>
    </row>
    <row r="41" spans="1:32" s="6" customFormat="1" ht="26.1" customHeight="1" x14ac:dyDescent="0.25">
      <c r="A41" s="20">
        <v>5</v>
      </c>
      <c r="B41" s="40" t="s">
        <v>201</v>
      </c>
      <c r="C41" s="41">
        <v>145.5</v>
      </c>
      <c r="D41" s="41">
        <v>5</v>
      </c>
      <c r="E41" s="41">
        <v>1</v>
      </c>
      <c r="F41" s="20">
        <v>1</v>
      </c>
      <c r="G41" s="28">
        <v>4.3</v>
      </c>
      <c r="H41" s="29">
        <v>1.1499999999999999</v>
      </c>
      <c r="I41" s="19">
        <v>25.68</v>
      </c>
      <c r="J41" s="20">
        <v>2</v>
      </c>
      <c r="K41" s="20">
        <v>0.8</v>
      </c>
      <c r="L41" s="30">
        <v>348.6</v>
      </c>
      <c r="M41" s="18">
        <f t="shared" si="0"/>
        <v>515.2780924704</v>
      </c>
      <c r="N41" s="18">
        <v>58.8</v>
      </c>
      <c r="O41" s="20">
        <v>2</v>
      </c>
      <c r="P41" s="20">
        <v>0.8</v>
      </c>
      <c r="Q41" s="30">
        <v>347.4</v>
      </c>
      <c r="R41" s="19">
        <v>0.8</v>
      </c>
      <c r="S41" s="30">
        <f t="shared" si="29"/>
        <v>940.62475342079983</v>
      </c>
      <c r="T41" s="29">
        <v>1.1499999999999999</v>
      </c>
      <c r="U41" s="20">
        <v>10</v>
      </c>
      <c r="V41" s="19">
        <v>2</v>
      </c>
      <c r="W41" s="18">
        <v>73</v>
      </c>
      <c r="X41" s="18">
        <f t="shared" si="30"/>
        <v>839.5</v>
      </c>
      <c r="Y41" s="20">
        <v>10</v>
      </c>
      <c r="Z41" s="18">
        <v>156.80000000000001</v>
      </c>
      <c r="AA41" s="18">
        <f t="shared" si="31"/>
        <v>1803.2</v>
      </c>
      <c r="AB41" s="18">
        <f t="shared" si="32"/>
        <v>2642.7</v>
      </c>
      <c r="AC41" s="29"/>
      <c r="AD41" s="4">
        <f t="shared" si="33"/>
        <v>0</v>
      </c>
      <c r="AE41" s="3"/>
      <c r="AF41" s="6">
        <v>2</v>
      </c>
    </row>
    <row r="42" spans="1:32" s="6" customFormat="1" ht="26.1" customHeight="1" x14ac:dyDescent="0.25">
      <c r="A42" s="20">
        <v>6</v>
      </c>
      <c r="B42" s="40" t="s">
        <v>202</v>
      </c>
      <c r="C42" s="41">
        <v>158.30000000000001</v>
      </c>
      <c r="D42" s="41">
        <v>6</v>
      </c>
      <c r="E42" s="41">
        <v>1</v>
      </c>
      <c r="F42" s="20">
        <v>1</v>
      </c>
      <c r="G42" s="28">
        <v>4.3</v>
      </c>
      <c r="H42" s="29">
        <v>1.1499999999999999</v>
      </c>
      <c r="I42" s="19">
        <v>25.68</v>
      </c>
      <c r="J42" s="20">
        <v>2</v>
      </c>
      <c r="K42" s="20">
        <v>0.8</v>
      </c>
      <c r="L42" s="30">
        <v>330.6</v>
      </c>
      <c r="M42" s="18">
        <f t="shared" si="0"/>
        <v>531.66132149184011</v>
      </c>
      <c r="N42" s="18">
        <v>58.8</v>
      </c>
      <c r="O42" s="20">
        <v>2</v>
      </c>
      <c r="P42" s="20">
        <v>0.8</v>
      </c>
      <c r="Q42" s="30">
        <v>330</v>
      </c>
      <c r="R42" s="30">
        <v>0.8</v>
      </c>
      <c r="S42" s="30">
        <f t="shared" si="29"/>
        <v>972.11680473600018</v>
      </c>
      <c r="T42" s="29">
        <v>1.1499999999999999</v>
      </c>
      <c r="U42" s="20">
        <v>10</v>
      </c>
      <c r="V42" s="19">
        <v>2</v>
      </c>
      <c r="W42" s="18">
        <v>73</v>
      </c>
      <c r="X42" s="18">
        <f t="shared" si="30"/>
        <v>839.5</v>
      </c>
      <c r="Y42" s="20">
        <v>10</v>
      </c>
      <c r="Z42" s="18">
        <v>156.80000000000001</v>
      </c>
      <c r="AA42" s="18">
        <f t="shared" si="31"/>
        <v>1803.2</v>
      </c>
      <c r="AB42" s="18">
        <f t="shared" si="32"/>
        <v>2642.7</v>
      </c>
      <c r="AC42" s="29"/>
      <c r="AD42" s="4">
        <f t="shared" si="33"/>
        <v>0</v>
      </c>
      <c r="AE42" s="3"/>
      <c r="AF42" s="6">
        <v>2</v>
      </c>
    </row>
    <row r="43" spans="1:32" s="6" customFormat="1" ht="26.1" customHeight="1" x14ac:dyDescent="0.25">
      <c r="A43" s="20">
        <v>7</v>
      </c>
      <c r="B43" s="40" t="s">
        <v>203</v>
      </c>
      <c r="C43" s="41">
        <v>169.8</v>
      </c>
      <c r="D43" s="41">
        <v>3.5</v>
      </c>
      <c r="E43" s="41">
        <v>1</v>
      </c>
      <c r="F43" s="20">
        <v>1</v>
      </c>
      <c r="G43" s="28">
        <v>4.3</v>
      </c>
      <c r="H43" s="29">
        <v>1.1499999999999999</v>
      </c>
      <c r="I43" s="19">
        <v>40.92</v>
      </c>
      <c r="J43" s="20">
        <v>2</v>
      </c>
      <c r="K43" s="20">
        <v>0.8</v>
      </c>
      <c r="L43" s="30">
        <v>383.8</v>
      </c>
      <c r="M43" s="18">
        <f t="shared" si="0"/>
        <v>1054.9565289964801</v>
      </c>
      <c r="N43" s="18">
        <v>58.8</v>
      </c>
      <c r="O43" s="20">
        <v>2</v>
      </c>
      <c r="P43" s="20">
        <v>0.8</v>
      </c>
      <c r="Q43" s="18">
        <v>381.6</v>
      </c>
      <c r="R43" s="19">
        <v>0.8</v>
      </c>
      <c r="S43" s="30">
        <f t="shared" si="29"/>
        <v>1205.78436421632</v>
      </c>
      <c r="T43" s="29">
        <v>1.1499999999999999</v>
      </c>
      <c r="U43" s="20">
        <v>10</v>
      </c>
      <c r="V43" s="19">
        <v>2</v>
      </c>
      <c r="W43" s="18">
        <v>73</v>
      </c>
      <c r="X43" s="18">
        <f t="shared" si="30"/>
        <v>839.5</v>
      </c>
      <c r="Y43" s="20">
        <v>10</v>
      </c>
      <c r="Z43" s="18">
        <v>156.80000000000001</v>
      </c>
      <c r="AA43" s="18">
        <f t="shared" si="31"/>
        <v>1803.2</v>
      </c>
      <c r="AB43" s="18">
        <f t="shared" si="32"/>
        <v>2642.7</v>
      </c>
      <c r="AC43" s="29"/>
      <c r="AD43" s="4">
        <f t="shared" si="33"/>
        <v>0</v>
      </c>
      <c r="AE43" s="3"/>
      <c r="AF43" s="6">
        <v>2</v>
      </c>
    </row>
    <row r="44" spans="1:32" s="6" customFormat="1" ht="26.1" customHeight="1" x14ac:dyDescent="0.25">
      <c r="A44" s="20">
        <v>8</v>
      </c>
      <c r="B44" s="40" t="s">
        <v>204</v>
      </c>
      <c r="C44" s="41">
        <v>157</v>
      </c>
      <c r="D44" s="41">
        <v>3.5</v>
      </c>
      <c r="E44" s="41">
        <v>1</v>
      </c>
      <c r="F44" s="20">
        <v>1</v>
      </c>
      <c r="G44" s="28">
        <v>4.3</v>
      </c>
      <c r="H44" s="29">
        <v>1.1499999999999999</v>
      </c>
      <c r="I44" s="19">
        <v>40.92</v>
      </c>
      <c r="J44" s="20">
        <v>2</v>
      </c>
      <c r="K44" s="20">
        <v>0.8</v>
      </c>
      <c r="L44" s="30">
        <v>383.8</v>
      </c>
      <c r="M44" s="18">
        <f t="shared" si="0"/>
        <v>975.43094848320004</v>
      </c>
      <c r="N44" s="18">
        <v>58.8</v>
      </c>
      <c r="O44" s="20">
        <v>2</v>
      </c>
      <c r="P44" s="20">
        <v>0.8</v>
      </c>
      <c r="Q44" s="18">
        <v>381.6</v>
      </c>
      <c r="R44" s="19">
        <v>0.8</v>
      </c>
      <c r="S44" s="30">
        <f t="shared" si="29"/>
        <v>1114.8889586688001</v>
      </c>
      <c r="T44" s="29">
        <v>1.1499999999999999</v>
      </c>
      <c r="U44" s="20">
        <v>10</v>
      </c>
      <c r="V44" s="19">
        <v>2</v>
      </c>
      <c r="W44" s="18">
        <v>73</v>
      </c>
      <c r="X44" s="18">
        <f t="shared" si="30"/>
        <v>839.5</v>
      </c>
      <c r="Y44" s="20">
        <v>10</v>
      </c>
      <c r="Z44" s="18">
        <v>156.80000000000001</v>
      </c>
      <c r="AA44" s="18">
        <f t="shared" si="31"/>
        <v>1803.2</v>
      </c>
      <c r="AB44" s="18">
        <f t="shared" si="32"/>
        <v>2642.7</v>
      </c>
      <c r="AC44" s="29"/>
      <c r="AD44" s="4">
        <f t="shared" si="33"/>
        <v>0</v>
      </c>
      <c r="AE44" s="3"/>
      <c r="AF44" s="6">
        <v>2</v>
      </c>
    </row>
    <row r="45" spans="1:32" s="6" customFormat="1" ht="26.1" customHeight="1" x14ac:dyDescent="0.25">
      <c r="A45" s="20">
        <v>9</v>
      </c>
      <c r="B45" s="40" t="s">
        <v>205</v>
      </c>
      <c r="C45" s="41">
        <v>187.2</v>
      </c>
      <c r="D45" s="41">
        <v>4</v>
      </c>
      <c r="E45" s="41">
        <v>1</v>
      </c>
      <c r="F45" s="20">
        <v>1</v>
      </c>
      <c r="G45" s="28">
        <v>4.3</v>
      </c>
      <c r="H45" s="29">
        <v>1.1499999999999999</v>
      </c>
      <c r="I45" s="19">
        <v>25.68</v>
      </c>
      <c r="J45" s="20">
        <v>2</v>
      </c>
      <c r="K45" s="20">
        <v>0.8</v>
      </c>
      <c r="L45" s="30">
        <v>366.4</v>
      </c>
      <c r="M45" s="18">
        <f t="shared" si="0"/>
        <v>696.80717144063999</v>
      </c>
      <c r="N45" s="18">
        <v>58.8</v>
      </c>
      <c r="O45" s="20">
        <v>2</v>
      </c>
      <c r="P45" s="20">
        <v>0.8</v>
      </c>
      <c r="Q45" s="18">
        <v>364.6</v>
      </c>
      <c r="R45" s="19">
        <v>0.8</v>
      </c>
      <c r="S45" s="30">
        <f t="shared" si="29"/>
        <v>1270.1239481548801</v>
      </c>
      <c r="T45" s="29">
        <v>1.1499999999999999</v>
      </c>
      <c r="U45" s="20">
        <v>10</v>
      </c>
      <c r="V45" s="19">
        <v>2</v>
      </c>
      <c r="W45" s="18">
        <v>73</v>
      </c>
      <c r="X45" s="18">
        <f t="shared" si="30"/>
        <v>839.5</v>
      </c>
      <c r="Y45" s="20">
        <v>10</v>
      </c>
      <c r="Z45" s="18">
        <v>156.80000000000001</v>
      </c>
      <c r="AA45" s="18">
        <f t="shared" si="31"/>
        <v>1803.2</v>
      </c>
      <c r="AB45" s="18">
        <f t="shared" si="32"/>
        <v>2642.7</v>
      </c>
      <c r="AC45" s="29"/>
      <c r="AD45" s="4">
        <f t="shared" si="33"/>
        <v>0</v>
      </c>
      <c r="AE45" s="3"/>
      <c r="AF45" s="6">
        <v>2</v>
      </c>
    </row>
    <row r="46" spans="1:32" s="6" customFormat="1" ht="26.1" customHeight="1" x14ac:dyDescent="0.25">
      <c r="A46" s="20">
        <v>10</v>
      </c>
      <c r="B46" s="40" t="s">
        <v>206</v>
      </c>
      <c r="C46" s="41">
        <v>205</v>
      </c>
      <c r="D46" s="41">
        <v>4</v>
      </c>
      <c r="E46" s="41">
        <v>1</v>
      </c>
      <c r="F46" s="20">
        <v>1</v>
      </c>
      <c r="G46" s="28">
        <v>4.3</v>
      </c>
      <c r="H46" s="29">
        <v>1.1499999999999999</v>
      </c>
      <c r="I46" s="19">
        <v>25.68</v>
      </c>
      <c r="J46" s="20">
        <v>2</v>
      </c>
      <c r="K46" s="20">
        <v>0.8</v>
      </c>
      <c r="L46" s="30">
        <v>366.4</v>
      </c>
      <c r="M46" s="18">
        <f t="shared" si="0"/>
        <v>763.06340889599983</v>
      </c>
      <c r="N46" s="18">
        <v>58.8</v>
      </c>
      <c r="O46" s="20">
        <v>2</v>
      </c>
      <c r="P46" s="20">
        <v>0.8</v>
      </c>
      <c r="Q46" s="18">
        <v>364.6</v>
      </c>
      <c r="R46" s="19">
        <v>0.8</v>
      </c>
      <c r="S46" s="30">
        <f t="shared" si="29"/>
        <v>1390.894280832</v>
      </c>
      <c r="T46" s="29">
        <v>1.1499999999999999</v>
      </c>
      <c r="U46" s="20">
        <v>10</v>
      </c>
      <c r="V46" s="19">
        <v>2</v>
      </c>
      <c r="W46" s="18">
        <v>73</v>
      </c>
      <c r="X46" s="18">
        <f t="shared" si="30"/>
        <v>839.5</v>
      </c>
      <c r="Y46" s="20">
        <v>10</v>
      </c>
      <c r="Z46" s="18">
        <v>156.80000000000001</v>
      </c>
      <c r="AA46" s="18">
        <f t="shared" si="31"/>
        <v>1803.2</v>
      </c>
      <c r="AB46" s="18">
        <f t="shared" si="32"/>
        <v>2642.7</v>
      </c>
      <c r="AC46" s="29"/>
      <c r="AD46" s="4">
        <f t="shared" si="33"/>
        <v>0</v>
      </c>
      <c r="AE46" s="3"/>
      <c r="AF46" s="6">
        <v>2</v>
      </c>
    </row>
    <row r="47" spans="1:32" s="6" customFormat="1" ht="26.1" customHeight="1" x14ac:dyDescent="0.25">
      <c r="A47" s="20">
        <v>11</v>
      </c>
      <c r="B47" s="40" t="s">
        <v>207</v>
      </c>
      <c r="C47" s="41">
        <v>329</v>
      </c>
      <c r="D47" s="41">
        <v>3.5</v>
      </c>
      <c r="E47" s="41">
        <v>1</v>
      </c>
      <c r="F47" s="20">
        <v>1</v>
      </c>
      <c r="G47" s="28">
        <v>4.3</v>
      </c>
      <c r="H47" s="29">
        <v>1.1499999999999999</v>
      </c>
      <c r="I47" s="19">
        <v>25.68</v>
      </c>
      <c r="J47" s="20">
        <v>2</v>
      </c>
      <c r="K47" s="20">
        <v>0.8</v>
      </c>
      <c r="L47" s="30">
        <v>383.8</v>
      </c>
      <c r="M47" s="18">
        <f t="shared" si="0"/>
        <v>1282.7799719616</v>
      </c>
      <c r="N47" s="18">
        <v>58.8</v>
      </c>
      <c r="O47" s="20">
        <v>2</v>
      </c>
      <c r="P47" s="20">
        <v>0.8</v>
      </c>
      <c r="Q47" s="18">
        <v>381.6</v>
      </c>
      <c r="R47" s="30">
        <v>0.8</v>
      </c>
      <c r="S47" s="30">
        <f t="shared" si="29"/>
        <v>2336.2959707136006</v>
      </c>
      <c r="T47" s="29">
        <v>1.1499999999999999</v>
      </c>
      <c r="U47" s="20">
        <v>10</v>
      </c>
      <c r="V47" s="19">
        <v>2</v>
      </c>
      <c r="W47" s="18">
        <v>73</v>
      </c>
      <c r="X47" s="18">
        <f t="shared" si="30"/>
        <v>839.5</v>
      </c>
      <c r="Y47" s="20">
        <v>10</v>
      </c>
      <c r="Z47" s="18">
        <v>156.80000000000001</v>
      </c>
      <c r="AA47" s="18">
        <f t="shared" si="31"/>
        <v>1803.2</v>
      </c>
      <c r="AB47" s="18">
        <f t="shared" si="32"/>
        <v>2642.7</v>
      </c>
      <c r="AC47" s="29"/>
      <c r="AD47" s="4">
        <f t="shared" si="33"/>
        <v>0</v>
      </c>
      <c r="AE47" s="3"/>
      <c r="AF47" s="6">
        <v>2</v>
      </c>
    </row>
    <row r="48" spans="1:32" s="6" customFormat="1" ht="26.1" customHeight="1" x14ac:dyDescent="0.25">
      <c r="A48" s="20">
        <v>12</v>
      </c>
      <c r="B48" s="40" t="s">
        <v>208</v>
      </c>
      <c r="C48" s="41">
        <v>249.41</v>
      </c>
      <c r="D48" s="41">
        <v>3.5</v>
      </c>
      <c r="E48" s="41">
        <v>1</v>
      </c>
      <c r="F48" s="20">
        <v>1</v>
      </c>
      <c r="G48" s="28">
        <v>4.3</v>
      </c>
      <c r="H48" s="29">
        <v>1.1499999999999999</v>
      </c>
      <c r="I48" s="19">
        <v>25.68</v>
      </c>
      <c r="J48" s="20">
        <v>2</v>
      </c>
      <c r="K48" s="20">
        <v>0.8</v>
      </c>
      <c r="L48" s="30">
        <v>383.8</v>
      </c>
      <c r="M48" s="18">
        <f t="shared" si="0"/>
        <v>972.45639151046396</v>
      </c>
      <c r="N48" s="18">
        <v>58.8</v>
      </c>
      <c r="O48" s="20">
        <v>2</v>
      </c>
      <c r="P48" s="20">
        <v>0.8</v>
      </c>
      <c r="Q48" s="18">
        <v>381.6</v>
      </c>
      <c r="R48" s="19">
        <v>0.8</v>
      </c>
      <c r="S48" s="30">
        <f t="shared" si="29"/>
        <v>1771.111179500544</v>
      </c>
      <c r="T48" s="29">
        <v>1.1499999999999999</v>
      </c>
      <c r="U48" s="20">
        <v>10</v>
      </c>
      <c r="V48" s="19">
        <v>2</v>
      </c>
      <c r="W48" s="18">
        <v>73</v>
      </c>
      <c r="X48" s="18">
        <f t="shared" si="30"/>
        <v>839.5</v>
      </c>
      <c r="Y48" s="20">
        <v>10</v>
      </c>
      <c r="Z48" s="18">
        <v>156.80000000000001</v>
      </c>
      <c r="AA48" s="18">
        <f t="shared" si="31"/>
        <v>1803.2</v>
      </c>
      <c r="AB48" s="18">
        <f t="shared" si="32"/>
        <v>2642.7</v>
      </c>
      <c r="AC48" s="29"/>
      <c r="AD48" s="4">
        <f t="shared" si="33"/>
        <v>0</v>
      </c>
      <c r="AE48" s="3"/>
      <c r="AF48" s="6">
        <v>2</v>
      </c>
    </row>
    <row r="49" spans="1:32" s="6" customFormat="1" ht="26.1" customHeight="1" x14ac:dyDescent="0.25">
      <c r="A49" s="20">
        <v>13</v>
      </c>
      <c r="B49" s="40" t="s">
        <v>209</v>
      </c>
      <c r="C49" s="41">
        <v>188</v>
      </c>
      <c r="D49" s="41">
        <v>4</v>
      </c>
      <c r="E49" s="41">
        <v>1</v>
      </c>
      <c r="F49" s="20">
        <v>1</v>
      </c>
      <c r="G49" s="28">
        <v>4.3</v>
      </c>
      <c r="H49" s="29">
        <v>1.1499999999999999</v>
      </c>
      <c r="I49" s="19">
        <v>25.68</v>
      </c>
      <c r="J49" s="20">
        <v>2</v>
      </c>
      <c r="K49" s="20">
        <v>0.8</v>
      </c>
      <c r="L49" s="30">
        <v>366.4</v>
      </c>
      <c r="M49" s="18">
        <f t="shared" si="0"/>
        <v>699.78497986559989</v>
      </c>
      <c r="N49" s="18">
        <v>58.8</v>
      </c>
      <c r="O49" s="20">
        <v>2</v>
      </c>
      <c r="P49" s="20">
        <v>0.8</v>
      </c>
      <c r="Q49" s="18">
        <v>364.6</v>
      </c>
      <c r="R49" s="19">
        <v>0.8</v>
      </c>
      <c r="S49" s="30">
        <f t="shared" si="29"/>
        <v>1275.5518282752</v>
      </c>
      <c r="T49" s="29">
        <v>1.1499999999999999</v>
      </c>
      <c r="U49" s="20">
        <v>10</v>
      </c>
      <c r="V49" s="19">
        <v>2</v>
      </c>
      <c r="W49" s="18">
        <v>73</v>
      </c>
      <c r="X49" s="18">
        <f t="shared" si="30"/>
        <v>839.5</v>
      </c>
      <c r="Y49" s="20">
        <v>10</v>
      </c>
      <c r="Z49" s="18">
        <v>156.80000000000001</v>
      </c>
      <c r="AA49" s="18">
        <f t="shared" si="31"/>
        <v>1803.2</v>
      </c>
      <c r="AB49" s="18">
        <f t="shared" si="32"/>
        <v>2642.7</v>
      </c>
      <c r="AC49" s="29"/>
      <c r="AD49" s="4">
        <f t="shared" si="33"/>
        <v>0</v>
      </c>
      <c r="AE49" s="3"/>
      <c r="AF49" s="6">
        <v>2</v>
      </c>
    </row>
    <row r="50" spans="1:32" s="6" customFormat="1" ht="26.1" customHeight="1" x14ac:dyDescent="0.25">
      <c r="A50" s="20">
        <v>14</v>
      </c>
      <c r="B50" s="40" t="s">
        <v>210</v>
      </c>
      <c r="C50" s="41">
        <v>172.4</v>
      </c>
      <c r="D50" s="41">
        <v>3.7</v>
      </c>
      <c r="E50" s="41">
        <v>1</v>
      </c>
      <c r="F50" s="20">
        <v>1</v>
      </c>
      <c r="G50" s="28">
        <v>4.3</v>
      </c>
      <c r="H50" s="29">
        <v>1.1499999999999999</v>
      </c>
      <c r="I50" s="19">
        <v>25.68</v>
      </c>
      <c r="J50" s="20">
        <v>2</v>
      </c>
      <c r="K50" s="20">
        <v>0.8</v>
      </c>
      <c r="L50" s="30">
        <v>383.8</v>
      </c>
      <c r="M50" s="18">
        <f t="shared" si="0"/>
        <v>672.19230141695982</v>
      </c>
      <c r="N50" s="18">
        <v>58.8</v>
      </c>
      <c r="O50" s="20">
        <v>2</v>
      </c>
      <c r="P50" s="20">
        <v>0.8</v>
      </c>
      <c r="Q50" s="18">
        <v>381.6</v>
      </c>
      <c r="R50" s="19">
        <v>0.8</v>
      </c>
      <c r="S50" s="30">
        <f t="shared" si="29"/>
        <v>1224.2474934681602</v>
      </c>
      <c r="T50" s="29">
        <v>1.1499999999999999</v>
      </c>
      <c r="U50" s="20">
        <v>10</v>
      </c>
      <c r="V50" s="19">
        <v>2</v>
      </c>
      <c r="W50" s="18">
        <v>73</v>
      </c>
      <c r="X50" s="18">
        <f t="shared" si="30"/>
        <v>839.5</v>
      </c>
      <c r="Y50" s="20">
        <v>10</v>
      </c>
      <c r="Z50" s="18">
        <v>156.80000000000001</v>
      </c>
      <c r="AA50" s="18">
        <f t="shared" si="31"/>
        <v>1803.2</v>
      </c>
      <c r="AB50" s="18">
        <f t="shared" si="32"/>
        <v>2642.7</v>
      </c>
      <c r="AC50" s="29"/>
      <c r="AD50" s="4">
        <f t="shared" si="33"/>
        <v>0</v>
      </c>
      <c r="AE50" s="3"/>
      <c r="AF50" s="6">
        <v>2</v>
      </c>
    </row>
    <row r="51" spans="1:32" s="6" customFormat="1" ht="26.1" customHeight="1" x14ac:dyDescent="0.25">
      <c r="A51" s="20">
        <v>15</v>
      </c>
      <c r="B51" s="40" t="s">
        <v>211</v>
      </c>
      <c r="C51" s="41">
        <v>173</v>
      </c>
      <c r="D51" s="41">
        <v>3.2</v>
      </c>
      <c r="E51" s="41">
        <v>1</v>
      </c>
      <c r="F51" s="20">
        <v>1</v>
      </c>
      <c r="G51" s="28">
        <v>4.3</v>
      </c>
      <c r="H51" s="29">
        <v>1.1499999999999999</v>
      </c>
      <c r="I51" s="19">
        <v>25.68</v>
      </c>
      <c r="J51" s="20">
        <v>2</v>
      </c>
      <c r="K51" s="20">
        <v>0.8</v>
      </c>
      <c r="L51" s="30">
        <v>383.8</v>
      </c>
      <c r="M51" s="18">
        <f t="shared" si="0"/>
        <v>674.53171777920011</v>
      </c>
      <c r="N51" s="18">
        <v>58.8</v>
      </c>
      <c r="O51" s="20">
        <v>2</v>
      </c>
      <c r="P51" s="20">
        <v>0.8</v>
      </c>
      <c r="Q51" s="18">
        <v>381.6</v>
      </c>
      <c r="R51" s="19">
        <v>0.8</v>
      </c>
      <c r="S51" s="30">
        <f t="shared" si="29"/>
        <v>1228.5082156032001</v>
      </c>
      <c r="T51" s="29">
        <v>1.1499999999999999</v>
      </c>
      <c r="U51" s="20">
        <v>10</v>
      </c>
      <c r="V51" s="19">
        <v>2</v>
      </c>
      <c r="W51" s="18">
        <v>73</v>
      </c>
      <c r="X51" s="18">
        <f t="shared" si="30"/>
        <v>839.5</v>
      </c>
      <c r="Y51" s="20">
        <v>10</v>
      </c>
      <c r="Z51" s="18">
        <v>156.80000000000001</v>
      </c>
      <c r="AA51" s="18">
        <f t="shared" si="31"/>
        <v>1803.2</v>
      </c>
      <c r="AB51" s="18">
        <f t="shared" si="32"/>
        <v>2642.7</v>
      </c>
      <c r="AC51" s="29"/>
      <c r="AD51" s="4">
        <f t="shared" si="33"/>
        <v>0</v>
      </c>
      <c r="AE51" s="3"/>
      <c r="AF51" s="6">
        <v>2</v>
      </c>
    </row>
    <row r="52" spans="1:32" s="6" customFormat="1" ht="26.1" customHeight="1" x14ac:dyDescent="0.25">
      <c r="A52" s="20">
        <v>16</v>
      </c>
      <c r="B52" s="40" t="s">
        <v>212</v>
      </c>
      <c r="C52" s="41">
        <v>208</v>
      </c>
      <c r="D52" s="41">
        <v>4</v>
      </c>
      <c r="E52" s="41">
        <v>1</v>
      </c>
      <c r="F52" s="20">
        <v>1</v>
      </c>
      <c r="G52" s="28">
        <v>4.3</v>
      </c>
      <c r="H52" s="29">
        <v>1.1499999999999999</v>
      </c>
      <c r="I52" s="19">
        <v>25.68</v>
      </c>
      <c r="J52" s="20">
        <v>2</v>
      </c>
      <c r="K52" s="20">
        <v>0.8</v>
      </c>
      <c r="L52" s="30">
        <v>366.4</v>
      </c>
      <c r="M52" s="18">
        <f t="shared" si="0"/>
        <v>774.23019048959975</v>
      </c>
      <c r="N52" s="18">
        <v>58.8</v>
      </c>
      <c r="O52" s="20">
        <v>2</v>
      </c>
      <c r="P52" s="20">
        <v>0.8</v>
      </c>
      <c r="Q52" s="18">
        <v>364.6</v>
      </c>
      <c r="R52" s="19">
        <v>0.8</v>
      </c>
      <c r="S52" s="30">
        <f t="shared" si="29"/>
        <v>1411.2488312832002</v>
      </c>
      <c r="T52" s="29">
        <v>1.1499999999999999</v>
      </c>
      <c r="U52" s="20">
        <v>10</v>
      </c>
      <c r="V52" s="19">
        <v>2</v>
      </c>
      <c r="W52" s="18">
        <v>73</v>
      </c>
      <c r="X52" s="18">
        <f t="shared" si="30"/>
        <v>839.5</v>
      </c>
      <c r="Y52" s="20">
        <v>10</v>
      </c>
      <c r="Z52" s="18">
        <v>156.80000000000001</v>
      </c>
      <c r="AA52" s="18">
        <f t="shared" si="31"/>
        <v>1803.2</v>
      </c>
      <c r="AB52" s="18">
        <f t="shared" si="32"/>
        <v>2642.7</v>
      </c>
      <c r="AC52" s="29"/>
      <c r="AD52" s="4">
        <f t="shared" si="33"/>
        <v>0</v>
      </c>
      <c r="AE52" s="3"/>
      <c r="AF52" s="6">
        <v>2</v>
      </c>
    </row>
    <row r="53" spans="1:32" s="6" customFormat="1" ht="26.1" customHeight="1" x14ac:dyDescent="0.25">
      <c r="A53" s="20">
        <v>17</v>
      </c>
      <c r="B53" s="40" t="s">
        <v>213</v>
      </c>
      <c r="C53" s="41">
        <v>288.75</v>
      </c>
      <c r="D53" s="41">
        <v>3</v>
      </c>
      <c r="E53" s="41">
        <v>1</v>
      </c>
      <c r="F53" s="20">
        <v>1</v>
      </c>
      <c r="G53" s="28">
        <v>4.3</v>
      </c>
      <c r="H53" s="29">
        <v>1.1499999999999999</v>
      </c>
      <c r="I53" s="19">
        <v>25.68</v>
      </c>
      <c r="J53" s="20">
        <v>2</v>
      </c>
      <c r="K53" s="20">
        <v>0.8</v>
      </c>
      <c r="L53" s="30">
        <v>383.8</v>
      </c>
      <c r="M53" s="18">
        <f t="shared" si="0"/>
        <v>1125.8441243280001</v>
      </c>
      <c r="N53" s="18">
        <v>58.8</v>
      </c>
      <c r="O53" s="20">
        <v>2</v>
      </c>
      <c r="P53" s="20">
        <v>0.8</v>
      </c>
      <c r="Q53" s="18">
        <v>381.6</v>
      </c>
      <c r="R53" s="19">
        <v>0.8</v>
      </c>
      <c r="S53" s="30">
        <f t="shared" si="29"/>
        <v>2050.4725274880002</v>
      </c>
      <c r="T53" s="29">
        <v>1.1499999999999999</v>
      </c>
      <c r="U53" s="20">
        <v>10</v>
      </c>
      <c r="V53" s="19">
        <v>2</v>
      </c>
      <c r="W53" s="18">
        <v>73</v>
      </c>
      <c r="X53" s="18">
        <f t="shared" si="30"/>
        <v>839.5</v>
      </c>
      <c r="Y53" s="20">
        <v>10</v>
      </c>
      <c r="Z53" s="18">
        <v>156.80000000000001</v>
      </c>
      <c r="AA53" s="18">
        <f t="shared" si="31"/>
        <v>1803.2</v>
      </c>
      <c r="AB53" s="18">
        <f t="shared" si="32"/>
        <v>2642.7</v>
      </c>
      <c r="AC53" s="29"/>
      <c r="AD53" s="4">
        <f t="shared" si="33"/>
        <v>0</v>
      </c>
      <c r="AE53" s="3"/>
    </row>
    <row r="54" spans="1:32" s="6" customFormat="1" ht="26.1" customHeight="1" x14ac:dyDescent="0.25">
      <c r="A54" s="20">
        <v>18</v>
      </c>
      <c r="B54" s="40" t="s">
        <v>214</v>
      </c>
      <c r="C54" s="41">
        <v>208.6</v>
      </c>
      <c r="D54" s="41">
        <v>4</v>
      </c>
      <c r="E54" s="41">
        <v>1</v>
      </c>
      <c r="F54" s="20">
        <v>1</v>
      </c>
      <c r="G54" s="28">
        <v>4.3</v>
      </c>
      <c r="H54" s="29">
        <v>1.1499999999999999</v>
      </c>
      <c r="I54" s="19">
        <v>25.68</v>
      </c>
      <c r="J54" s="20">
        <v>2</v>
      </c>
      <c r="K54" s="20">
        <v>0.8</v>
      </c>
      <c r="L54" s="30">
        <v>366.4</v>
      </c>
      <c r="M54" s="18">
        <f t="shared" si="0"/>
        <v>776.46354680831973</v>
      </c>
      <c r="N54" s="18">
        <v>58.8</v>
      </c>
      <c r="O54" s="20">
        <v>2</v>
      </c>
      <c r="P54" s="20">
        <v>0.8</v>
      </c>
      <c r="Q54" s="18">
        <v>364.6</v>
      </c>
      <c r="R54" s="19">
        <v>0.8</v>
      </c>
      <c r="S54" s="30">
        <f t="shared" si="29"/>
        <v>1415.3197413734401</v>
      </c>
      <c r="T54" s="29">
        <v>1.1499999999999999</v>
      </c>
      <c r="U54" s="20">
        <v>10</v>
      </c>
      <c r="V54" s="19">
        <v>2</v>
      </c>
      <c r="W54" s="18">
        <v>73</v>
      </c>
      <c r="X54" s="18">
        <f t="shared" si="30"/>
        <v>839.5</v>
      </c>
      <c r="Y54" s="20">
        <v>10</v>
      </c>
      <c r="Z54" s="18">
        <v>156.80000000000001</v>
      </c>
      <c r="AA54" s="18">
        <f t="shared" si="31"/>
        <v>1803.2</v>
      </c>
      <c r="AB54" s="18">
        <f t="shared" si="32"/>
        <v>2642.7</v>
      </c>
      <c r="AC54" s="29"/>
      <c r="AD54" s="4">
        <f t="shared" si="33"/>
        <v>0</v>
      </c>
      <c r="AE54" s="3"/>
      <c r="AF54" s="6">
        <v>2</v>
      </c>
    </row>
    <row r="55" spans="1:32" s="6" customFormat="1" ht="26.1" customHeight="1" x14ac:dyDescent="0.25">
      <c r="A55" s="20">
        <v>19</v>
      </c>
      <c r="B55" s="40" t="s">
        <v>215</v>
      </c>
      <c r="C55" s="41">
        <v>139</v>
      </c>
      <c r="D55" s="41">
        <v>4.5</v>
      </c>
      <c r="E55" s="41">
        <v>1</v>
      </c>
      <c r="F55" s="20">
        <v>1</v>
      </c>
      <c r="G55" s="28">
        <v>4.3</v>
      </c>
      <c r="H55" s="29">
        <v>1.1499999999999999</v>
      </c>
      <c r="I55" s="19">
        <v>25.68</v>
      </c>
      <c r="J55" s="20">
        <v>2</v>
      </c>
      <c r="K55" s="20">
        <v>0.8</v>
      </c>
      <c r="L55" s="30">
        <v>366.4</v>
      </c>
      <c r="M55" s="18">
        <f t="shared" si="0"/>
        <v>517.39421383679996</v>
      </c>
      <c r="N55" s="18">
        <v>58.8</v>
      </c>
      <c r="O55" s="20">
        <v>2</v>
      </c>
      <c r="P55" s="20">
        <v>0.8</v>
      </c>
      <c r="Q55" s="18">
        <v>364.6</v>
      </c>
      <c r="R55" s="19">
        <v>0.8</v>
      </c>
      <c r="S55" s="30">
        <f t="shared" si="29"/>
        <v>943.09417090560009</v>
      </c>
      <c r="T55" s="29">
        <v>1.1499999999999999</v>
      </c>
      <c r="U55" s="20">
        <v>10</v>
      </c>
      <c r="V55" s="19">
        <v>2</v>
      </c>
      <c r="W55" s="18">
        <v>73</v>
      </c>
      <c r="X55" s="18">
        <f t="shared" si="30"/>
        <v>839.5</v>
      </c>
      <c r="Y55" s="20">
        <v>10</v>
      </c>
      <c r="Z55" s="18">
        <v>156.80000000000001</v>
      </c>
      <c r="AA55" s="18">
        <f t="shared" si="31"/>
        <v>1803.2</v>
      </c>
      <c r="AB55" s="18">
        <f t="shared" si="32"/>
        <v>2642.7</v>
      </c>
      <c r="AC55" s="29"/>
      <c r="AD55" s="4">
        <f t="shared" si="33"/>
        <v>0</v>
      </c>
      <c r="AE55" s="3"/>
    </row>
    <row r="56" spans="1:32" s="6" customFormat="1" ht="26.1" customHeight="1" x14ac:dyDescent="0.25">
      <c r="A56" s="20">
        <v>20</v>
      </c>
      <c r="B56" s="40" t="s">
        <v>216</v>
      </c>
      <c r="C56" s="41">
        <v>140</v>
      </c>
      <c r="D56" s="41">
        <v>3</v>
      </c>
      <c r="E56" s="41">
        <v>1</v>
      </c>
      <c r="F56" s="20">
        <v>1</v>
      </c>
      <c r="G56" s="28">
        <v>4.3</v>
      </c>
      <c r="H56" s="29">
        <v>1.1499999999999999</v>
      </c>
      <c r="I56" s="19">
        <v>25.68</v>
      </c>
      <c r="J56" s="20">
        <v>2</v>
      </c>
      <c r="K56" s="20">
        <v>0.8</v>
      </c>
      <c r="L56" s="30">
        <v>383.8</v>
      </c>
      <c r="M56" s="18">
        <f t="shared" ref="M56:M66" si="34">C56/100*G56*H56*I56/100*K56*L56</f>
        <v>545.86381785599997</v>
      </c>
      <c r="N56" s="18">
        <v>58.8</v>
      </c>
      <c r="O56" s="20">
        <v>2</v>
      </c>
      <c r="P56" s="20">
        <v>0.8</v>
      </c>
      <c r="Q56" s="18">
        <v>381.6</v>
      </c>
      <c r="R56" s="19">
        <v>0.8</v>
      </c>
      <c r="S56" s="30">
        <f t="shared" ref="S56:S66" si="35">C56/100*G56*H56*N56/100*P56*Q56*R56</f>
        <v>994.16849817599996</v>
      </c>
      <c r="T56" s="29">
        <v>1.1499999999999999</v>
      </c>
      <c r="U56" s="20">
        <v>10</v>
      </c>
      <c r="V56" s="19">
        <v>2</v>
      </c>
      <c r="W56" s="18">
        <v>73</v>
      </c>
      <c r="X56" s="18">
        <f t="shared" ref="X56:X66" si="36">T56*U56*W56</f>
        <v>839.5</v>
      </c>
      <c r="Y56" s="20">
        <v>10</v>
      </c>
      <c r="Z56" s="18">
        <v>156.80000000000001</v>
      </c>
      <c r="AA56" s="18">
        <f t="shared" ref="AA56:AA66" si="37">T56*Y56*Z56</f>
        <v>1803.2</v>
      </c>
      <c r="AB56" s="18">
        <f t="shared" ref="AB56:AB66" si="38">X56+AA56</f>
        <v>2642.7</v>
      </c>
      <c r="AC56" s="29"/>
      <c r="AD56" s="4">
        <f t="shared" ref="AD56:AD66" si="39">(M56+S56+AB56)*AC56</f>
        <v>0</v>
      </c>
      <c r="AE56" s="3"/>
    </row>
    <row r="57" spans="1:32" s="6" customFormat="1" ht="26.1" customHeight="1" x14ac:dyDescent="0.25">
      <c r="A57" s="20">
        <v>21</v>
      </c>
      <c r="B57" s="40" t="s">
        <v>217</v>
      </c>
      <c r="C57" s="41">
        <v>139.22999999999999</v>
      </c>
      <c r="D57" s="41">
        <v>3</v>
      </c>
      <c r="E57" s="41">
        <v>1</v>
      </c>
      <c r="F57" s="20">
        <v>1</v>
      </c>
      <c r="G57" s="28">
        <v>4.3</v>
      </c>
      <c r="H57" s="29">
        <v>1.1499999999999999</v>
      </c>
      <c r="I57" s="19">
        <v>25.68</v>
      </c>
      <c r="J57" s="20">
        <v>2</v>
      </c>
      <c r="K57" s="20">
        <v>0.8</v>
      </c>
      <c r="L57" s="30">
        <v>383.8</v>
      </c>
      <c r="M57" s="18">
        <f t="shared" si="34"/>
        <v>542.8615668577919</v>
      </c>
      <c r="N57" s="18">
        <v>58.8</v>
      </c>
      <c r="O57" s="20">
        <v>2</v>
      </c>
      <c r="P57" s="20">
        <v>0.8</v>
      </c>
      <c r="Q57" s="18">
        <v>381.6</v>
      </c>
      <c r="R57" s="19">
        <v>0.8</v>
      </c>
      <c r="S57" s="30">
        <f t="shared" si="35"/>
        <v>988.70057143603208</v>
      </c>
      <c r="T57" s="29">
        <v>1.1499999999999999</v>
      </c>
      <c r="U57" s="20">
        <v>10</v>
      </c>
      <c r="V57" s="19">
        <v>2</v>
      </c>
      <c r="W57" s="18">
        <v>73</v>
      </c>
      <c r="X57" s="18">
        <f t="shared" si="36"/>
        <v>839.5</v>
      </c>
      <c r="Y57" s="20">
        <v>10</v>
      </c>
      <c r="Z57" s="18">
        <v>156.80000000000001</v>
      </c>
      <c r="AA57" s="18">
        <f t="shared" si="37"/>
        <v>1803.2</v>
      </c>
      <c r="AB57" s="18">
        <f t="shared" si="38"/>
        <v>2642.7</v>
      </c>
      <c r="AC57" s="29"/>
      <c r="AD57" s="4">
        <f t="shared" si="39"/>
        <v>0</v>
      </c>
      <c r="AE57" s="3"/>
    </row>
    <row r="58" spans="1:32" s="6" customFormat="1" ht="26.1" customHeight="1" x14ac:dyDescent="0.25">
      <c r="A58" s="20">
        <v>22</v>
      </c>
      <c r="B58" s="40" t="s">
        <v>218</v>
      </c>
      <c r="C58" s="41">
        <v>130.44</v>
      </c>
      <c r="D58" s="41">
        <v>3.7</v>
      </c>
      <c r="E58" s="41">
        <v>1</v>
      </c>
      <c r="F58" s="20">
        <v>1</v>
      </c>
      <c r="G58" s="28">
        <v>4.3</v>
      </c>
      <c r="H58" s="29">
        <v>1.1499999999999999</v>
      </c>
      <c r="I58" s="19">
        <v>25.68</v>
      </c>
      <c r="J58" s="20">
        <v>2</v>
      </c>
      <c r="K58" s="20">
        <v>0.8</v>
      </c>
      <c r="L58" s="30">
        <v>383.8</v>
      </c>
      <c r="M58" s="18">
        <f t="shared" si="34"/>
        <v>508.58911715097594</v>
      </c>
      <c r="N58" s="18">
        <v>58.8</v>
      </c>
      <c r="O58" s="20">
        <v>2</v>
      </c>
      <c r="P58" s="20">
        <v>0.8</v>
      </c>
      <c r="Q58" s="18">
        <v>381.6</v>
      </c>
      <c r="R58" s="19">
        <v>0.8</v>
      </c>
      <c r="S58" s="30">
        <f t="shared" si="35"/>
        <v>926.28099215769589</v>
      </c>
      <c r="T58" s="29">
        <v>1.1499999999999999</v>
      </c>
      <c r="U58" s="20">
        <v>10</v>
      </c>
      <c r="V58" s="19">
        <v>2</v>
      </c>
      <c r="W58" s="18">
        <v>73</v>
      </c>
      <c r="X58" s="18">
        <f t="shared" si="36"/>
        <v>839.5</v>
      </c>
      <c r="Y58" s="20">
        <v>10</v>
      </c>
      <c r="Z58" s="18">
        <v>156.80000000000001</v>
      </c>
      <c r="AA58" s="18">
        <f t="shared" si="37"/>
        <v>1803.2</v>
      </c>
      <c r="AB58" s="18">
        <f t="shared" si="38"/>
        <v>2642.7</v>
      </c>
      <c r="AC58" s="29"/>
      <c r="AD58" s="4">
        <f t="shared" si="39"/>
        <v>0</v>
      </c>
      <c r="AE58" s="3"/>
    </row>
    <row r="59" spans="1:32" s="6" customFormat="1" ht="26.1" customHeight="1" x14ac:dyDescent="0.25">
      <c r="A59" s="20">
        <v>23</v>
      </c>
      <c r="B59" s="40" t="s">
        <v>219</v>
      </c>
      <c r="C59" s="41">
        <v>146</v>
      </c>
      <c r="D59" s="41">
        <v>6</v>
      </c>
      <c r="E59" s="41">
        <v>1</v>
      </c>
      <c r="F59" s="20">
        <v>1</v>
      </c>
      <c r="G59" s="28">
        <v>4.3</v>
      </c>
      <c r="H59" s="29">
        <v>1.1499999999999999</v>
      </c>
      <c r="I59" s="19">
        <v>25.68</v>
      </c>
      <c r="J59" s="20">
        <v>2</v>
      </c>
      <c r="K59" s="20">
        <v>0.8</v>
      </c>
      <c r="L59" s="30">
        <v>330.6</v>
      </c>
      <c r="M59" s="18">
        <f t="shared" si="34"/>
        <v>490.35093454079998</v>
      </c>
      <c r="N59" s="18">
        <v>58.8</v>
      </c>
      <c r="O59" s="20">
        <v>2</v>
      </c>
      <c r="P59" s="20">
        <v>0.8</v>
      </c>
      <c r="Q59" s="30">
        <v>330</v>
      </c>
      <c r="R59" s="19">
        <v>0.8</v>
      </c>
      <c r="S59" s="30">
        <f t="shared" si="35"/>
        <v>896.58277631999999</v>
      </c>
      <c r="T59" s="29">
        <v>1.1499999999999999</v>
      </c>
      <c r="U59" s="20">
        <v>10</v>
      </c>
      <c r="V59" s="19">
        <v>2</v>
      </c>
      <c r="W59" s="18">
        <v>73</v>
      </c>
      <c r="X59" s="18">
        <f t="shared" si="36"/>
        <v>839.5</v>
      </c>
      <c r="Y59" s="20">
        <v>10</v>
      </c>
      <c r="Z59" s="18">
        <v>156.80000000000001</v>
      </c>
      <c r="AA59" s="18">
        <f t="shared" si="37"/>
        <v>1803.2</v>
      </c>
      <c r="AB59" s="18">
        <f t="shared" si="38"/>
        <v>2642.7</v>
      </c>
      <c r="AC59" s="29"/>
      <c r="AD59" s="4">
        <f t="shared" si="39"/>
        <v>0</v>
      </c>
      <c r="AE59" s="3"/>
    </row>
    <row r="60" spans="1:32" s="6" customFormat="1" ht="26.1" customHeight="1" x14ac:dyDescent="0.25">
      <c r="A60" s="20">
        <v>24</v>
      </c>
      <c r="B60" s="40" t="s">
        <v>220</v>
      </c>
      <c r="C60" s="41">
        <v>99</v>
      </c>
      <c r="D60" s="41">
        <v>3.2</v>
      </c>
      <c r="E60" s="41">
        <v>1</v>
      </c>
      <c r="F60" s="20">
        <v>1</v>
      </c>
      <c r="G60" s="28">
        <v>4.3</v>
      </c>
      <c r="H60" s="29">
        <v>1.1499999999999999</v>
      </c>
      <c r="I60" s="19">
        <v>25.68</v>
      </c>
      <c r="J60" s="20">
        <v>2</v>
      </c>
      <c r="K60" s="20">
        <v>0.8</v>
      </c>
      <c r="L60" s="30">
        <v>383.8</v>
      </c>
      <c r="M60" s="18">
        <f t="shared" si="34"/>
        <v>386.00369976960002</v>
      </c>
      <c r="N60" s="18">
        <v>58.8</v>
      </c>
      <c r="O60" s="20">
        <v>2</v>
      </c>
      <c r="P60" s="20">
        <v>0.8</v>
      </c>
      <c r="Q60" s="18">
        <v>381.6</v>
      </c>
      <c r="R60" s="19">
        <v>0.8</v>
      </c>
      <c r="S60" s="30">
        <f t="shared" si="35"/>
        <v>703.01915228159987</v>
      </c>
      <c r="T60" s="29">
        <v>1.1499999999999999</v>
      </c>
      <c r="U60" s="20">
        <v>10</v>
      </c>
      <c r="V60" s="19">
        <v>2</v>
      </c>
      <c r="W60" s="18">
        <v>73</v>
      </c>
      <c r="X60" s="18">
        <f t="shared" si="36"/>
        <v>839.5</v>
      </c>
      <c r="Y60" s="20">
        <v>10</v>
      </c>
      <c r="Z60" s="18">
        <v>156.80000000000001</v>
      </c>
      <c r="AA60" s="18">
        <f t="shared" si="37"/>
        <v>1803.2</v>
      </c>
      <c r="AB60" s="18">
        <f t="shared" si="38"/>
        <v>2642.7</v>
      </c>
      <c r="AC60" s="29"/>
      <c r="AD60" s="4">
        <f t="shared" si="39"/>
        <v>0</v>
      </c>
      <c r="AE60" s="3"/>
      <c r="AF60" s="6">
        <v>2</v>
      </c>
    </row>
    <row r="61" spans="1:32" s="6" customFormat="1" ht="26.1" customHeight="1" x14ac:dyDescent="0.25">
      <c r="A61" s="20">
        <v>25</v>
      </c>
      <c r="B61" s="40" t="s">
        <v>221</v>
      </c>
      <c r="C61" s="41">
        <v>100.2</v>
      </c>
      <c r="D61" s="41">
        <v>3.15</v>
      </c>
      <c r="E61" s="41">
        <v>1</v>
      </c>
      <c r="F61" s="20">
        <v>1</v>
      </c>
      <c r="G61" s="28">
        <v>4.3</v>
      </c>
      <c r="H61" s="29">
        <v>1.1499999999999999</v>
      </c>
      <c r="I61" s="19">
        <v>40.92</v>
      </c>
      <c r="J61" s="20">
        <v>2</v>
      </c>
      <c r="K61" s="20">
        <v>0.8</v>
      </c>
      <c r="L61" s="30">
        <v>383.8</v>
      </c>
      <c r="M61" s="18">
        <f t="shared" si="34"/>
        <v>622.53618495552007</v>
      </c>
      <c r="N61" s="18">
        <v>58.8</v>
      </c>
      <c r="O61" s="20">
        <v>2</v>
      </c>
      <c r="P61" s="20">
        <v>0.8</v>
      </c>
      <c r="Q61" s="18">
        <v>381.6</v>
      </c>
      <c r="R61" s="30">
        <v>0.8</v>
      </c>
      <c r="S61" s="30">
        <f t="shared" si="35"/>
        <v>711.54059655168021</v>
      </c>
      <c r="T61" s="29">
        <v>1.1499999999999999</v>
      </c>
      <c r="U61" s="20">
        <v>10</v>
      </c>
      <c r="V61" s="19">
        <v>2</v>
      </c>
      <c r="W61" s="18">
        <v>73</v>
      </c>
      <c r="X61" s="18">
        <f t="shared" si="36"/>
        <v>839.5</v>
      </c>
      <c r="Y61" s="20">
        <v>10</v>
      </c>
      <c r="Z61" s="18">
        <v>156.80000000000001</v>
      </c>
      <c r="AA61" s="18">
        <f t="shared" si="37"/>
        <v>1803.2</v>
      </c>
      <c r="AB61" s="18">
        <f t="shared" si="38"/>
        <v>2642.7</v>
      </c>
      <c r="AC61" s="29"/>
      <c r="AD61" s="4">
        <f t="shared" si="39"/>
        <v>0</v>
      </c>
      <c r="AE61" s="3"/>
      <c r="AF61" s="6">
        <v>2</v>
      </c>
    </row>
    <row r="62" spans="1:32" s="6" customFormat="1" ht="26.1" customHeight="1" x14ac:dyDescent="0.25">
      <c r="A62" s="20">
        <v>26</v>
      </c>
      <c r="B62" s="40" t="s">
        <v>222</v>
      </c>
      <c r="C62" s="41">
        <v>222</v>
      </c>
      <c r="D62" s="41">
        <v>3</v>
      </c>
      <c r="E62" s="41">
        <v>1</v>
      </c>
      <c r="F62" s="20">
        <v>1</v>
      </c>
      <c r="G62" s="28">
        <v>4.3</v>
      </c>
      <c r="H62" s="29">
        <v>1.1499999999999999</v>
      </c>
      <c r="I62" s="19">
        <v>25.68</v>
      </c>
      <c r="J62" s="20">
        <v>2</v>
      </c>
      <c r="K62" s="20">
        <v>0.8</v>
      </c>
      <c r="L62" s="30">
        <v>383.8</v>
      </c>
      <c r="M62" s="18">
        <f t="shared" si="34"/>
        <v>865.58405402879998</v>
      </c>
      <c r="N62" s="18">
        <v>58.8</v>
      </c>
      <c r="O62" s="20">
        <v>2</v>
      </c>
      <c r="P62" s="20">
        <v>0.8</v>
      </c>
      <c r="Q62" s="18">
        <v>381.6</v>
      </c>
      <c r="R62" s="19">
        <v>0.8</v>
      </c>
      <c r="S62" s="30">
        <f t="shared" si="35"/>
        <v>1576.4671899648001</v>
      </c>
      <c r="T62" s="29">
        <v>1.1499999999999999</v>
      </c>
      <c r="U62" s="20">
        <v>10</v>
      </c>
      <c r="V62" s="19">
        <v>2</v>
      </c>
      <c r="W62" s="18">
        <v>73</v>
      </c>
      <c r="X62" s="18">
        <f t="shared" si="36"/>
        <v>839.5</v>
      </c>
      <c r="Y62" s="20">
        <v>10</v>
      </c>
      <c r="Z62" s="18">
        <v>156.80000000000001</v>
      </c>
      <c r="AA62" s="18">
        <f t="shared" si="37"/>
        <v>1803.2</v>
      </c>
      <c r="AB62" s="18">
        <f t="shared" si="38"/>
        <v>2642.7</v>
      </c>
      <c r="AC62" s="29"/>
      <c r="AD62" s="4">
        <f t="shared" si="39"/>
        <v>0</v>
      </c>
      <c r="AE62" s="3"/>
      <c r="AF62" s="6">
        <v>2</v>
      </c>
    </row>
    <row r="63" spans="1:32" s="6" customFormat="1" ht="26.1" customHeight="1" x14ac:dyDescent="0.25">
      <c r="A63" s="20">
        <v>27</v>
      </c>
      <c r="B63" s="40" t="s">
        <v>223</v>
      </c>
      <c r="C63" s="41">
        <v>87.3</v>
      </c>
      <c r="D63" s="41">
        <v>3</v>
      </c>
      <c r="E63" s="41">
        <v>1</v>
      </c>
      <c r="F63" s="20">
        <v>1</v>
      </c>
      <c r="G63" s="28">
        <v>4.3</v>
      </c>
      <c r="H63" s="29">
        <v>1.1499999999999999</v>
      </c>
      <c r="I63" s="19">
        <v>25.68</v>
      </c>
      <c r="J63" s="20">
        <v>2</v>
      </c>
      <c r="K63" s="20">
        <v>0.8</v>
      </c>
      <c r="L63" s="30">
        <v>383.8</v>
      </c>
      <c r="M63" s="18">
        <f t="shared" si="34"/>
        <v>340.38508070591996</v>
      </c>
      <c r="N63" s="18">
        <v>58.8</v>
      </c>
      <c r="O63" s="20">
        <v>2</v>
      </c>
      <c r="P63" s="20">
        <v>0.8</v>
      </c>
      <c r="Q63" s="18">
        <v>381.6</v>
      </c>
      <c r="R63" s="19">
        <v>0.8</v>
      </c>
      <c r="S63" s="30">
        <f t="shared" si="35"/>
        <v>619.93507064831999</v>
      </c>
      <c r="T63" s="29">
        <v>1.1499999999999999</v>
      </c>
      <c r="U63" s="20">
        <v>10</v>
      </c>
      <c r="V63" s="19">
        <v>2</v>
      </c>
      <c r="W63" s="18">
        <v>73</v>
      </c>
      <c r="X63" s="18">
        <f t="shared" si="36"/>
        <v>839.5</v>
      </c>
      <c r="Y63" s="20">
        <v>10</v>
      </c>
      <c r="Z63" s="18">
        <v>156.80000000000001</v>
      </c>
      <c r="AA63" s="18">
        <f t="shared" si="37"/>
        <v>1803.2</v>
      </c>
      <c r="AB63" s="18">
        <f t="shared" si="38"/>
        <v>2642.7</v>
      </c>
      <c r="AC63" s="29"/>
      <c r="AD63" s="4">
        <f t="shared" si="39"/>
        <v>0</v>
      </c>
      <c r="AE63" s="3"/>
      <c r="AF63" s="6">
        <v>2</v>
      </c>
    </row>
    <row r="64" spans="1:32" s="6" customFormat="1" ht="26.1" customHeight="1" x14ac:dyDescent="0.25">
      <c r="A64" s="20">
        <v>28</v>
      </c>
      <c r="B64" s="40" t="s">
        <v>224</v>
      </c>
      <c r="C64" s="41">
        <v>100.2</v>
      </c>
      <c r="D64" s="41">
        <v>3.15</v>
      </c>
      <c r="E64" s="41">
        <v>1</v>
      </c>
      <c r="F64" s="20">
        <v>1</v>
      </c>
      <c r="G64" s="28">
        <v>4.3</v>
      </c>
      <c r="H64" s="29">
        <v>1.1499999999999999</v>
      </c>
      <c r="I64" s="19">
        <v>25.68</v>
      </c>
      <c r="J64" s="20">
        <v>2</v>
      </c>
      <c r="K64" s="20">
        <v>0.8</v>
      </c>
      <c r="L64" s="30">
        <v>383.8</v>
      </c>
      <c r="M64" s="18">
        <f t="shared" si="34"/>
        <v>390.68253249407996</v>
      </c>
      <c r="N64" s="18">
        <v>58.8</v>
      </c>
      <c r="O64" s="20">
        <v>2</v>
      </c>
      <c r="P64" s="20">
        <v>0.8</v>
      </c>
      <c r="Q64" s="18">
        <v>381.6</v>
      </c>
      <c r="R64" s="19">
        <v>0.8</v>
      </c>
      <c r="S64" s="30">
        <f t="shared" si="35"/>
        <v>711.54059655168021</v>
      </c>
      <c r="T64" s="29">
        <v>1.1499999999999999</v>
      </c>
      <c r="U64" s="20">
        <v>10</v>
      </c>
      <c r="V64" s="19">
        <v>2</v>
      </c>
      <c r="W64" s="18">
        <v>73</v>
      </c>
      <c r="X64" s="18">
        <f t="shared" si="36"/>
        <v>839.5</v>
      </c>
      <c r="Y64" s="20">
        <v>10</v>
      </c>
      <c r="Z64" s="18">
        <v>156.80000000000001</v>
      </c>
      <c r="AA64" s="18">
        <f t="shared" si="37"/>
        <v>1803.2</v>
      </c>
      <c r="AB64" s="18">
        <f t="shared" si="38"/>
        <v>2642.7</v>
      </c>
      <c r="AC64" s="29"/>
      <c r="AD64" s="4">
        <f t="shared" si="39"/>
        <v>0</v>
      </c>
      <c r="AE64" s="3"/>
      <c r="AF64" s="6">
        <v>2</v>
      </c>
    </row>
    <row r="65" spans="1:36" s="6" customFormat="1" ht="26.1" customHeight="1" x14ac:dyDescent="0.25">
      <c r="A65" s="20">
        <v>29</v>
      </c>
      <c r="B65" s="40" t="s">
        <v>92</v>
      </c>
      <c r="C65" s="41">
        <v>87.3</v>
      </c>
      <c r="D65" s="41">
        <v>3</v>
      </c>
      <c r="E65" s="41">
        <v>1</v>
      </c>
      <c r="F65" s="20">
        <v>1</v>
      </c>
      <c r="G65" s="28">
        <v>4.3</v>
      </c>
      <c r="H65" s="29">
        <v>1.1499999999999999</v>
      </c>
      <c r="I65" s="19">
        <v>25.68</v>
      </c>
      <c r="J65" s="20">
        <v>2</v>
      </c>
      <c r="K65" s="20">
        <v>0.8</v>
      </c>
      <c r="L65" s="30">
        <v>383.8</v>
      </c>
      <c r="M65" s="18">
        <f t="shared" si="34"/>
        <v>340.38508070591996</v>
      </c>
      <c r="N65" s="18">
        <v>58.8</v>
      </c>
      <c r="O65" s="20">
        <v>2</v>
      </c>
      <c r="P65" s="20">
        <v>0.8</v>
      </c>
      <c r="Q65" s="18">
        <v>381.6</v>
      </c>
      <c r="R65" s="19">
        <v>0.8</v>
      </c>
      <c r="S65" s="30">
        <f t="shared" si="35"/>
        <v>619.93507064831999</v>
      </c>
      <c r="T65" s="29">
        <v>1.1499999999999999</v>
      </c>
      <c r="U65" s="20">
        <v>10</v>
      </c>
      <c r="V65" s="19">
        <v>2</v>
      </c>
      <c r="W65" s="18">
        <v>73</v>
      </c>
      <c r="X65" s="18">
        <f t="shared" si="36"/>
        <v>839.5</v>
      </c>
      <c r="Y65" s="20">
        <v>10</v>
      </c>
      <c r="Z65" s="18">
        <v>156.80000000000001</v>
      </c>
      <c r="AA65" s="18">
        <f t="shared" si="37"/>
        <v>1803.2</v>
      </c>
      <c r="AB65" s="18">
        <f t="shared" si="38"/>
        <v>2642.7</v>
      </c>
      <c r="AC65" s="29"/>
      <c r="AD65" s="4">
        <f t="shared" si="39"/>
        <v>0</v>
      </c>
      <c r="AE65" s="3"/>
      <c r="AF65" s="6">
        <v>2</v>
      </c>
    </row>
    <row r="66" spans="1:36" s="6" customFormat="1" ht="26.1" customHeight="1" x14ac:dyDescent="0.25">
      <c r="A66" s="20">
        <v>30</v>
      </c>
      <c r="B66" s="40" t="s">
        <v>93</v>
      </c>
      <c r="C66" s="41">
        <v>100.2</v>
      </c>
      <c r="D66" s="41">
        <v>3.15</v>
      </c>
      <c r="E66" s="41">
        <v>1</v>
      </c>
      <c r="F66" s="20">
        <v>1</v>
      </c>
      <c r="G66" s="28">
        <v>4.3</v>
      </c>
      <c r="H66" s="29">
        <v>1.1499999999999999</v>
      </c>
      <c r="I66" s="19">
        <v>25.68</v>
      </c>
      <c r="J66" s="20">
        <v>2</v>
      </c>
      <c r="K66" s="20">
        <v>0.8</v>
      </c>
      <c r="L66" s="30">
        <v>383.8</v>
      </c>
      <c r="M66" s="18">
        <f t="shared" si="34"/>
        <v>390.68253249407996</v>
      </c>
      <c r="N66" s="18">
        <v>58.8</v>
      </c>
      <c r="O66" s="20">
        <v>2</v>
      </c>
      <c r="P66" s="20">
        <v>0.8</v>
      </c>
      <c r="Q66" s="18">
        <v>381.6</v>
      </c>
      <c r="R66" s="30">
        <v>0.8</v>
      </c>
      <c r="S66" s="30">
        <f t="shared" si="35"/>
        <v>711.54059655168021</v>
      </c>
      <c r="T66" s="29">
        <v>1.1499999999999999</v>
      </c>
      <c r="U66" s="20">
        <v>10</v>
      </c>
      <c r="V66" s="19">
        <v>2</v>
      </c>
      <c r="W66" s="18">
        <v>73</v>
      </c>
      <c r="X66" s="18">
        <f t="shared" si="36"/>
        <v>839.5</v>
      </c>
      <c r="Y66" s="20">
        <v>10</v>
      </c>
      <c r="Z66" s="18">
        <v>156.80000000000001</v>
      </c>
      <c r="AA66" s="18">
        <f t="shared" si="37"/>
        <v>1803.2</v>
      </c>
      <c r="AB66" s="18">
        <f t="shared" si="38"/>
        <v>2642.7</v>
      </c>
      <c r="AC66" s="29"/>
      <c r="AD66" s="4">
        <f t="shared" si="39"/>
        <v>0</v>
      </c>
      <c r="AE66" s="3"/>
      <c r="AF66" s="6">
        <v>2</v>
      </c>
    </row>
    <row r="67" spans="1:36" s="6" customFormat="1" ht="26.1" customHeight="1" x14ac:dyDescent="0.25">
      <c r="A67" s="20">
        <v>31</v>
      </c>
      <c r="B67" s="40" t="s">
        <v>94</v>
      </c>
      <c r="C67" s="41">
        <v>87.3</v>
      </c>
      <c r="D67" s="41">
        <v>3</v>
      </c>
      <c r="E67" s="41">
        <v>1</v>
      </c>
      <c r="F67" s="20">
        <v>1</v>
      </c>
      <c r="G67" s="28">
        <v>4.3</v>
      </c>
      <c r="H67" s="29">
        <v>1.1499999999999999</v>
      </c>
      <c r="I67" s="19">
        <v>25.68</v>
      </c>
      <c r="J67" s="20">
        <v>2</v>
      </c>
      <c r="K67" s="20">
        <v>0.8</v>
      </c>
      <c r="L67" s="30">
        <v>383.8</v>
      </c>
      <c r="M67" s="18">
        <f t="shared" ref="M67:M68" si="40">C67/100*G67*H67*I67/100*K67*L67</f>
        <v>340.38508070591996</v>
      </c>
      <c r="N67" s="18">
        <v>58.8</v>
      </c>
      <c r="O67" s="20">
        <v>2</v>
      </c>
      <c r="P67" s="20">
        <v>0.8</v>
      </c>
      <c r="Q67" s="18">
        <v>381.6</v>
      </c>
      <c r="R67" s="19">
        <v>0.8</v>
      </c>
      <c r="S67" s="30">
        <f t="shared" ref="S67:S68" si="41">C67/100*G67*H67*N67/100*P67*Q67*R67</f>
        <v>619.93507064831999</v>
      </c>
      <c r="T67" s="29">
        <v>1.1499999999999999</v>
      </c>
      <c r="U67" s="20">
        <v>10</v>
      </c>
      <c r="V67" s="19">
        <v>2</v>
      </c>
      <c r="W67" s="18">
        <v>73</v>
      </c>
      <c r="X67" s="18">
        <f t="shared" ref="X67:X68" si="42">T67*U67*W67</f>
        <v>839.5</v>
      </c>
      <c r="Y67" s="20">
        <v>10</v>
      </c>
      <c r="Z67" s="18">
        <v>156.80000000000001</v>
      </c>
      <c r="AA67" s="18">
        <f t="shared" ref="AA67:AA68" si="43">T67*Y67*Z67</f>
        <v>1803.2</v>
      </c>
      <c r="AB67" s="18">
        <f t="shared" ref="AB67:AB68" si="44">X67+AA67</f>
        <v>2642.7</v>
      </c>
      <c r="AC67" s="29"/>
      <c r="AD67" s="4">
        <f t="shared" ref="AD67:AD68" si="45">(M67+S67+AB67)*AC67</f>
        <v>0</v>
      </c>
      <c r="AE67" s="3"/>
      <c r="AF67" s="6">
        <v>2</v>
      </c>
    </row>
    <row r="68" spans="1:36" s="6" customFormat="1" ht="26.1" customHeight="1" x14ac:dyDescent="0.25">
      <c r="A68" s="20">
        <v>32</v>
      </c>
      <c r="B68" s="40" t="s">
        <v>95</v>
      </c>
      <c r="C68" s="41">
        <v>87.3</v>
      </c>
      <c r="D68" s="41">
        <v>3</v>
      </c>
      <c r="E68" s="41">
        <v>1</v>
      </c>
      <c r="F68" s="20">
        <v>1</v>
      </c>
      <c r="G68" s="28">
        <v>4.3</v>
      </c>
      <c r="H68" s="29">
        <v>1.1499999999999999</v>
      </c>
      <c r="I68" s="19">
        <v>25.68</v>
      </c>
      <c r="J68" s="20">
        <v>2</v>
      </c>
      <c r="K68" s="20">
        <v>0.8</v>
      </c>
      <c r="L68" s="30">
        <v>383.8</v>
      </c>
      <c r="M68" s="18">
        <f t="shared" si="40"/>
        <v>340.38508070591996</v>
      </c>
      <c r="N68" s="18">
        <v>58.8</v>
      </c>
      <c r="O68" s="20">
        <v>2</v>
      </c>
      <c r="P68" s="20">
        <v>0.8</v>
      </c>
      <c r="Q68" s="18">
        <v>381.6</v>
      </c>
      <c r="R68" s="19">
        <v>0.8</v>
      </c>
      <c r="S68" s="30">
        <f t="shared" si="41"/>
        <v>619.93507064831999</v>
      </c>
      <c r="T68" s="29">
        <v>1.1499999999999999</v>
      </c>
      <c r="U68" s="20">
        <v>10</v>
      </c>
      <c r="V68" s="19">
        <v>2</v>
      </c>
      <c r="W68" s="18">
        <v>73</v>
      </c>
      <c r="X68" s="18">
        <f t="shared" si="42"/>
        <v>839.5</v>
      </c>
      <c r="Y68" s="20">
        <v>10</v>
      </c>
      <c r="Z68" s="18">
        <v>156.80000000000001</v>
      </c>
      <c r="AA68" s="18">
        <f t="shared" si="43"/>
        <v>1803.2</v>
      </c>
      <c r="AB68" s="18">
        <f t="shared" si="44"/>
        <v>2642.7</v>
      </c>
      <c r="AC68" s="29"/>
      <c r="AD68" s="4">
        <f t="shared" si="45"/>
        <v>0</v>
      </c>
      <c r="AE68" s="3"/>
    </row>
    <row r="69" spans="1:36" s="6" customFormat="1" ht="26.1" customHeight="1" x14ac:dyDescent="0.25">
      <c r="A69" s="20">
        <v>33</v>
      </c>
      <c r="B69" s="40" t="s">
        <v>96</v>
      </c>
      <c r="C69" s="41">
        <v>87.3</v>
      </c>
      <c r="D69" s="41">
        <v>3</v>
      </c>
      <c r="E69" s="41">
        <v>1</v>
      </c>
      <c r="F69" s="20">
        <v>1</v>
      </c>
      <c r="G69" s="28">
        <v>4.3</v>
      </c>
      <c r="H69" s="29">
        <v>1.1499999999999999</v>
      </c>
      <c r="I69" s="19">
        <v>25.68</v>
      </c>
      <c r="J69" s="20">
        <v>2</v>
      </c>
      <c r="K69" s="20">
        <v>0.8</v>
      </c>
      <c r="L69" s="30">
        <v>383.8</v>
      </c>
      <c r="M69" s="18">
        <f t="shared" si="0"/>
        <v>340.38508070591996</v>
      </c>
      <c r="N69" s="18">
        <v>58.8</v>
      </c>
      <c r="O69" s="20">
        <v>2</v>
      </c>
      <c r="P69" s="20">
        <v>0.8</v>
      </c>
      <c r="Q69" s="18">
        <v>381.6</v>
      </c>
      <c r="R69" s="19">
        <v>0.8</v>
      </c>
      <c r="S69" s="30">
        <f t="shared" si="29"/>
        <v>619.93507064831999</v>
      </c>
      <c r="T69" s="29">
        <v>1.1499999999999999</v>
      </c>
      <c r="U69" s="20">
        <v>10</v>
      </c>
      <c r="V69" s="19">
        <v>2</v>
      </c>
      <c r="W69" s="18">
        <v>73</v>
      </c>
      <c r="X69" s="18">
        <f t="shared" si="30"/>
        <v>839.5</v>
      </c>
      <c r="Y69" s="20">
        <v>10</v>
      </c>
      <c r="Z69" s="18">
        <v>156.80000000000001</v>
      </c>
      <c r="AA69" s="18">
        <f t="shared" si="31"/>
        <v>1803.2</v>
      </c>
      <c r="AB69" s="18">
        <f t="shared" si="32"/>
        <v>2642.7</v>
      </c>
      <c r="AC69" s="29"/>
      <c r="AD69" s="4">
        <f t="shared" si="33"/>
        <v>0</v>
      </c>
      <c r="AE69" s="3"/>
    </row>
    <row r="70" spans="1:36" s="5" customFormat="1" ht="26.1" customHeight="1" x14ac:dyDescent="0.25">
      <c r="A70" s="91"/>
      <c r="B70" s="124" t="s">
        <v>50</v>
      </c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5"/>
      <c r="AA70" s="125"/>
      <c r="AB70" s="125"/>
      <c r="AC70" s="125"/>
      <c r="AD70" s="125"/>
      <c r="AE70" s="126"/>
    </row>
    <row r="71" spans="1:36" s="5" customFormat="1" ht="26.1" customHeight="1" x14ac:dyDescent="0.25">
      <c r="A71" s="19">
        <v>1</v>
      </c>
      <c r="B71" s="40" t="s">
        <v>97</v>
      </c>
      <c r="C71" s="19">
        <v>96.8</v>
      </c>
      <c r="D71" s="19">
        <v>7.2</v>
      </c>
      <c r="E71" s="19">
        <v>2</v>
      </c>
      <c r="F71" s="19">
        <v>1</v>
      </c>
      <c r="G71" s="19">
        <v>4.3</v>
      </c>
      <c r="H71" s="29">
        <v>1.1499999999999999</v>
      </c>
      <c r="I71" s="19">
        <v>40.92</v>
      </c>
      <c r="J71" s="20">
        <v>2</v>
      </c>
      <c r="K71" s="20">
        <v>0.8</v>
      </c>
      <c r="L71" s="30">
        <v>369.2</v>
      </c>
      <c r="M71" s="18">
        <f t="shared" si="0"/>
        <v>578.53409382911991</v>
      </c>
      <c r="N71" s="18">
        <v>82.8</v>
      </c>
      <c r="O71" s="20">
        <v>2</v>
      </c>
      <c r="P71" s="20">
        <v>0.8</v>
      </c>
      <c r="Q71" s="30">
        <v>287</v>
      </c>
      <c r="R71" s="19">
        <v>0.8</v>
      </c>
      <c r="S71" s="30">
        <f t="shared" ref="S71" si="46">C71/100*G71*H71*N71/100*P71*Q71*R71</f>
        <v>728.00415959039992</v>
      </c>
      <c r="T71" s="29">
        <v>1.1499999999999999</v>
      </c>
      <c r="U71" s="20">
        <v>10</v>
      </c>
      <c r="V71" s="19">
        <v>2</v>
      </c>
      <c r="W71" s="18">
        <v>73</v>
      </c>
      <c r="X71" s="18">
        <f t="shared" ref="X71" si="47">T71*U71*W71</f>
        <v>839.5</v>
      </c>
      <c r="Y71" s="20">
        <v>10</v>
      </c>
      <c r="Z71" s="18">
        <v>156.80000000000001</v>
      </c>
      <c r="AA71" s="18">
        <f t="shared" ref="AA71" si="48">T71*Y71*Z71</f>
        <v>1803.2</v>
      </c>
      <c r="AB71" s="18">
        <f t="shared" ref="AB71" si="49">X71+AA71</f>
        <v>2642.7</v>
      </c>
      <c r="AC71" s="29"/>
      <c r="AD71" s="4">
        <f t="shared" ref="AD71" si="50">(M71+S71+AB71)*AC71</f>
        <v>0</v>
      </c>
      <c r="AE71" s="3"/>
    </row>
    <row r="72" spans="1:36" s="5" customFormat="1" ht="26.1" customHeight="1" x14ac:dyDescent="0.25">
      <c r="A72" s="89"/>
      <c r="B72" s="92">
        <v>47</v>
      </c>
      <c r="C72" s="93" t="s">
        <v>54</v>
      </c>
      <c r="D72" s="94"/>
      <c r="E72" s="95"/>
      <c r="F72" s="89"/>
      <c r="G72" s="89"/>
      <c r="H72" s="96"/>
      <c r="I72" s="89"/>
      <c r="J72" s="90"/>
      <c r="K72" s="90"/>
      <c r="L72" s="97"/>
      <c r="M72" s="98"/>
      <c r="N72" s="98"/>
      <c r="O72" s="90"/>
      <c r="P72" s="90"/>
      <c r="Q72" s="97"/>
      <c r="R72" s="97"/>
      <c r="S72" s="97"/>
      <c r="T72" s="96"/>
      <c r="U72" s="90"/>
      <c r="V72" s="89"/>
      <c r="W72" s="89"/>
      <c r="X72" s="98"/>
      <c r="Y72" s="90"/>
      <c r="Z72" s="96"/>
      <c r="AA72" s="98"/>
      <c r="AB72" s="98" t="s">
        <v>56</v>
      </c>
      <c r="AC72" s="99">
        <f>SUM(AD21:AD71)</f>
        <v>0</v>
      </c>
      <c r="AD72" s="100"/>
      <c r="AE72" s="3"/>
    </row>
    <row r="73" spans="1:36" ht="25.5" customHeight="1" x14ac:dyDescent="0.25">
      <c r="A73" s="139" t="s">
        <v>69</v>
      </c>
      <c r="B73" s="140"/>
      <c r="C73" s="140"/>
      <c r="D73" s="140"/>
      <c r="E73" s="140"/>
      <c r="F73" s="140"/>
      <c r="G73" s="140"/>
      <c r="H73" s="140"/>
      <c r="I73" s="140"/>
      <c r="J73" s="140"/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1"/>
    </row>
    <row r="74" spans="1:36" s="79" customFormat="1" ht="25.5" customHeight="1" x14ac:dyDescent="0.25">
      <c r="A74" s="92"/>
      <c r="B74" s="124" t="s">
        <v>67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5"/>
      <c r="U74" s="125"/>
      <c r="V74" s="125"/>
      <c r="W74" s="125"/>
      <c r="X74" s="125"/>
      <c r="Y74" s="125"/>
      <c r="Z74" s="125"/>
      <c r="AA74" s="125"/>
      <c r="AB74" s="125"/>
      <c r="AC74" s="125"/>
      <c r="AD74" s="125"/>
      <c r="AE74" s="126"/>
      <c r="AF74" s="77"/>
      <c r="AG74" s="78"/>
      <c r="AH74" s="78"/>
      <c r="AI74" s="78"/>
      <c r="AJ74" s="78"/>
    </row>
    <row r="75" spans="1:36" s="43" customFormat="1" ht="25.5" customHeight="1" x14ac:dyDescent="0.25">
      <c r="A75" s="41">
        <v>1</v>
      </c>
      <c r="B75" s="40" t="s">
        <v>98</v>
      </c>
      <c r="C75" s="20">
        <v>105.8</v>
      </c>
      <c r="D75" s="20">
        <v>3.3</v>
      </c>
      <c r="E75" s="20">
        <v>1</v>
      </c>
      <c r="F75" s="20">
        <v>1</v>
      </c>
      <c r="G75" s="19">
        <v>4.3</v>
      </c>
      <c r="H75" s="20">
        <v>1.1499999999999999</v>
      </c>
      <c r="I75" s="18">
        <v>25.68</v>
      </c>
      <c r="J75" s="20">
        <v>2</v>
      </c>
      <c r="K75" s="20">
        <v>0.8</v>
      </c>
      <c r="L75" s="30">
        <v>383.8</v>
      </c>
      <c r="M75" s="18">
        <f t="shared" ref="M75:M83" si="51">C75/100*G75*H75*I75/100*K75*L75</f>
        <v>412.51708520832005</v>
      </c>
      <c r="N75" s="18">
        <v>54.7</v>
      </c>
      <c r="O75" s="20">
        <v>2</v>
      </c>
      <c r="P75" s="20">
        <v>0.8</v>
      </c>
      <c r="Q75" s="18">
        <v>381.6</v>
      </c>
      <c r="R75" s="20">
        <v>0.8</v>
      </c>
      <c r="S75" s="18">
        <f t="shared" ref="S75:S83" si="52">C75/100*G75*H75*N75/100*P75*Q75*R75</f>
        <v>698.92026029568024</v>
      </c>
      <c r="T75" s="20">
        <v>1.1499999999999999</v>
      </c>
      <c r="U75" s="20">
        <v>10</v>
      </c>
      <c r="V75" s="20">
        <v>2</v>
      </c>
      <c r="W75" s="18">
        <v>73</v>
      </c>
      <c r="X75" s="18">
        <f t="shared" ref="X75:X83" si="53">T75*U75*W75</f>
        <v>839.5</v>
      </c>
      <c r="Y75" s="20">
        <v>10</v>
      </c>
      <c r="Z75" s="18">
        <v>156.80000000000001</v>
      </c>
      <c r="AA75" s="18">
        <f t="shared" ref="AA75:AA83" si="54">T75*Y75*Z75</f>
        <v>1803.2</v>
      </c>
      <c r="AB75" s="18">
        <f t="shared" ref="AB75:AB83" si="55">X75+AA75</f>
        <v>2642.7</v>
      </c>
      <c r="AC75" s="29"/>
      <c r="AD75" s="50">
        <f t="shared" ref="AD75:AD83" si="56">(M75+S75+AB75)*AC75</f>
        <v>0</v>
      </c>
      <c r="AE75" s="3"/>
    </row>
    <row r="76" spans="1:36" s="43" customFormat="1" ht="25.5" customHeight="1" x14ac:dyDescent="0.25">
      <c r="A76" s="41">
        <v>2</v>
      </c>
      <c r="B76" s="40" t="s">
        <v>99</v>
      </c>
      <c r="C76" s="20">
        <v>567</v>
      </c>
      <c r="D76" s="20">
        <v>8</v>
      </c>
      <c r="E76" s="20">
        <v>2</v>
      </c>
      <c r="F76" s="20">
        <v>1</v>
      </c>
      <c r="G76" s="19">
        <v>4.3</v>
      </c>
      <c r="H76" s="20">
        <v>1.1499999999999999</v>
      </c>
      <c r="I76" s="18">
        <v>25.68</v>
      </c>
      <c r="J76" s="20">
        <v>2</v>
      </c>
      <c r="K76" s="20">
        <v>0.8</v>
      </c>
      <c r="L76" s="31">
        <v>349</v>
      </c>
      <c r="M76" s="18">
        <f t="shared" si="51"/>
        <v>2010.2949800640001</v>
      </c>
      <c r="N76" s="18">
        <v>79.400000000000006</v>
      </c>
      <c r="O76" s="20">
        <v>2</v>
      </c>
      <c r="P76" s="20">
        <v>0.8</v>
      </c>
      <c r="Q76" s="18">
        <v>275.2</v>
      </c>
      <c r="R76" s="20">
        <v>0.8</v>
      </c>
      <c r="S76" s="18">
        <f t="shared" si="52"/>
        <v>3921.0128068608001</v>
      </c>
      <c r="T76" s="20">
        <v>1.1499999999999999</v>
      </c>
      <c r="U76" s="20">
        <v>10</v>
      </c>
      <c r="V76" s="20">
        <v>2</v>
      </c>
      <c r="W76" s="18">
        <v>73</v>
      </c>
      <c r="X76" s="18">
        <f t="shared" si="53"/>
        <v>839.5</v>
      </c>
      <c r="Y76" s="20">
        <v>10</v>
      </c>
      <c r="Z76" s="18">
        <v>156.80000000000001</v>
      </c>
      <c r="AA76" s="18">
        <f t="shared" si="54"/>
        <v>1803.2</v>
      </c>
      <c r="AB76" s="18">
        <f t="shared" si="55"/>
        <v>2642.7</v>
      </c>
      <c r="AC76" s="29"/>
      <c r="AD76" s="50">
        <f t="shared" si="56"/>
        <v>0</v>
      </c>
      <c r="AE76" s="3"/>
    </row>
    <row r="77" spans="1:36" s="43" customFormat="1" ht="25.5" customHeight="1" x14ac:dyDescent="0.25">
      <c r="A77" s="41">
        <v>3</v>
      </c>
      <c r="B77" s="40" t="s">
        <v>100</v>
      </c>
      <c r="C77" s="20">
        <v>2480</v>
      </c>
      <c r="D77" s="20">
        <v>8</v>
      </c>
      <c r="E77" s="20">
        <v>2</v>
      </c>
      <c r="F77" s="20">
        <v>1</v>
      </c>
      <c r="G77" s="19">
        <v>2.2000000000000002</v>
      </c>
      <c r="H77" s="20">
        <v>1.1499999999999999</v>
      </c>
      <c r="I77" s="20">
        <v>25.68</v>
      </c>
      <c r="J77" s="20">
        <v>2</v>
      </c>
      <c r="K77" s="20">
        <v>0.8</v>
      </c>
      <c r="L77" s="31">
        <v>349</v>
      </c>
      <c r="M77" s="18">
        <f t="shared" si="51"/>
        <v>4498.6544486400007</v>
      </c>
      <c r="N77" s="18">
        <v>79.400000000000006</v>
      </c>
      <c r="O77" s="20">
        <v>2</v>
      </c>
      <c r="P77" s="20">
        <v>0.8</v>
      </c>
      <c r="Q77" s="18">
        <v>275.2</v>
      </c>
      <c r="R77" s="20">
        <v>0.8</v>
      </c>
      <c r="S77" s="18">
        <f t="shared" si="52"/>
        <v>8774.4743342080019</v>
      </c>
      <c r="T77" s="20">
        <v>1.1499999999999999</v>
      </c>
      <c r="U77" s="20">
        <v>10</v>
      </c>
      <c r="V77" s="20">
        <v>2</v>
      </c>
      <c r="W77" s="18">
        <v>73</v>
      </c>
      <c r="X77" s="18">
        <f t="shared" si="53"/>
        <v>839.5</v>
      </c>
      <c r="Y77" s="20">
        <v>10</v>
      </c>
      <c r="Z77" s="18">
        <v>156.80000000000001</v>
      </c>
      <c r="AA77" s="18">
        <f t="shared" si="54"/>
        <v>1803.2</v>
      </c>
      <c r="AB77" s="18">
        <f t="shared" si="55"/>
        <v>2642.7</v>
      </c>
      <c r="AC77" s="29"/>
      <c r="AD77" s="50">
        <f t="shared" si="56"/>
        <v>0</v>
      </c>
      <c r="AE77" s="3"/>
    </row>
    <row r="78" spans="1:36" s="43" customFormat="1" ht="25.5" customHeight="1" x14ac:dyDescent="0.25">
      <c r="A78" s="41">
        <v>4</v>
      </c>
      <c r="B78" s="40" t="s">
        <v>101</v>
      </c>
      <c r="C78" s="20">
        <v>144</v>
      </c>
      <c r="D78" s="20">
        <v>3</v>
      </c>
      <c r="E78" s="20">
        <v>1</v>
      </c>
      <c r="F78" s="20">
        <v>1</v>
      </c>
      <c r="G78" s="19">
        <v>4.3</v>
      </c>
      <c r="H78" s="20">
        <v>1.1499999999999999</v>
      </c>
      <c r="I78" s="20">
        <v>25.68</v>
      </c>
      <c r="J78" s="20">
        <v>2</v>
      </c>
      <c r="K78" s="20">
        <v>0.8</v>
      </c>
      <c r="L78" s="30">
        <v>383.8</v>
      </c>
      <c r="M78" s="18">
        <f t="shared" si="51"/>
        <v>561.4599269375999</v>
      </c>
      <c r="N78" s="18">
        <v>54.7</v>
      </c>
      <c r="O78" s="20">
        <v>2</v>
      </c>
      <c r="P78" s="20">
        <v>0.8</v>
      </c>
      <c r="Q78" s="18">
        <v>381.6</v>
      </c>
      <c r="R78" s="20">
        <v>0.8</v>
      </c>
      <c r="S78" s="18">
        <f t="shared" si="52"/>
        <v>951.27143178239987</v>
      </c>
      <c r="T78" s="20">
        <v>1.1499999999999999</v>
      </c>
      <c r="U78" s="20">
        <v>10</v>
      </c>
      <c r="V78" s="20">
        <v>2</v>
      </c>
      <c r="W78" s="18">
        <v>73</v>
      </c>
      <c r="X78" s="18">
        <f t="shared" si="53"/>
        <v>839.5</v>
      </c>
      <c r="Y78" s="20">
        <v>10</v>
      </c>
      <c r="Z78" s="18">
        <v>156.80000000000001</v>
      </c>
      <c r="AA78" s="18">
        <f t="shared" si="54"/>
        <v>1803.2</v>
      </c>
      <c r="AB78" s="18">
        <f t="shared" si="55"/>
        <v>2642.7</v>
      </c>
      <c r="AC78" s="29"/>
      <c r="AD78" s="50">
        <f t="shared" si="56"/>
        <v>0</v>
      </c>
      <c r="AE78" s="3"/>
    </row>
    <row r="79" spans="1:36" s="43" customFormat="1" ht="25.5" customHeight="1" x14ac:dyDescent="0.25">
      <c r="A79" s="41">
        <v>5</v>
      </c>
      <c r="B79" s="40" t="s">
        <v>102</v>
      </c>
      <c r="C79" s="20">
        <v>25.2</v>
      </c>
      <c r="D79" s="20">
        <v>4</v>
      </c>
      <c r="E79" s="20">
        <v>1</v>
      </c>
      <c r="F79" s="20">
        <v>1</v>
      </c>
      <c r="G79" s="19">
        <v>4.3</v>
      </c>
      <c r="H79" s="20">
        <v>1.1499999999999999</v>
      </c>
      <c r="I79" s="20">
        <v>25.68</v>
      </c>
      <c r="J79" s="20">
        <v>2</v>
      </c>
      <c r="K79" s="20">
        <v>0.8</v>
      </c>
      <c r="L79" s="30">
        <v>366.4</v>
      </c>
      <c r="M79" s="18">
        <f t="shared" si="51"/>
        <v>93.80096538623998</v>
      </c>
      <c r="N79" s="18">
        <v>54.7</v>
      </c>
      <c r="O79" s="20">
        <v>2</v>
      </c>
      <c r="P79" s="20">
        <v>0.8</v>
      </c>
      <c r="Q79" s="18">
        <v>364.6</v>
      </c>
      <c r="R79" s="20">
        <v>0.8</v>
      </c>
      <c r="S79" s="18">
        <f t="shared" si="52"/>
        <v>159.05627281151999</v>
      </c>
      <c r="T79" s="20">
        <v>1.1499999999999999</v>
      </c>
      <c r="U79" s="20">
        <v>10</v>
      </c>
      <c r="V79" s="20">
        <v>2</v>
      </c>
      <c r="W79" s="18">
        <v>73</v>
      </c>
      <c r="X79" s="18">
        <f t="shared" si="53"/>
        <v>839.5</v>
      </c>
      <c r="Y79" s="20">
        <v>10</v>
      </c>
      <c r="Z79" s="18">
        <v>156.80000000000001</v>
      </c>
      <c r="AA79" s="18">
        <f t="shared" si="54"/>
        <v>1803.2</v>
      </c>
      <c r="AB79" s="18">
        <f t="shared" si="55"/>
        <v>2642.7</v>
      </c>
      <c r="AC79" s="29"/>
      <c r="AD79" s="50">
        <f t="shared" si="56"/>
        <v>0</v>
      </c>
      <c r="AE79" s="3"/>
    </row>
    <row r="80" spans="1:36" s="43" customFormat="1" ht="25.5" customHeight="1" x14ac:dyDescent="0.25">
      <c r="A80" s="41">
        <v>6</v>
      </c>
      <c r="B80" s="40" t="s">
        <v>103</v>
      </c>
      <c r="C80" s="20">
        <v>3429</v>
      </c>
      <c r="D80" s="20">
        <v>16</v>
      </c>
      <c r="E80" s="20">
        <v>2</v>
      </c>
      <c r="F80" s="20">
        <v>1</v>
      </c>
      <c r="G80" s="19">
        <v>1.8</v>
      </c>
      <c r="H80" s="20">
        <v>1.1499999999999999</v>
      </c>
      <c r="I80" s="18">
        <v>25.68</v>
      </c>
      <c r="J80" s="20">
        <v>2</v>
      </c>
      <c r="K80" s="20">
        <v>0.8</v>
      </c>
      <c r="L80" s="31">
        <v>185.2</v>
      </c>
      <c r="M80" s="18">
        <f t="shared" si="51"/>
        <v>2700.6221124864001</v>
      </c>
      <c r="N80" s="18">
        <v>79.400000000000006</v>
      </c>
      <c r="O80" s="20">
        <v>2</v>
      </c>
      <c r="P80" s="20">
        <v>0.8</v>
      </c>
      <c r="Q80" s="18">
        <v>181.2</v>
      </c>
      <c r="R80" s="20">
        <v>0.8</v>
      </c>
      <c r="S80" s="18">
        <f t="shared" si="52"/>
        <v>6535.7660837376006</v>
      </c>
      <c r="T80" s="20">
        <v>1.1499999999999999</v>
      </c>
      <c r="U80" s="20">
        <v>10</v>
      </c>
      <c r="V80" s="20">
        <v>2</v>
      </c>
      <c r="W80" s="18">
        <v>73</v>
      </c>
      <c r="X80" s="18">
        <f t="shared" si="53"/>
        <v>839.5</v>
      </c>
      <c r="Y80" s="20">
        <v>10</v>
      </c>
      <c r="Z80" s="18">
        <v>156.80000000000001</v>
      </c>
      <c r="AA80" s="18">
        <f t="shared" si="54"/>
        <v>1803.2</v>
      </c>
      <c r="AB80" s="18">
        <f t="shared" si="55"/>
        <v>2642.7</v>
      </c>
      <c r="AC80" s="29"/>
      <c r="AD80" s="50">
        <f t="shared" si="56"/>
        <v>0</v>
      </c>
      <c r="AE80" s="3"/>
    </row>
    <row r="81" spans="1:32" s="43" customFormat="1" ht="25.5" customHeight="1" x14ac:dyDescent="0.25">
      <c r="A81" s="41">
        <v>7</v>
      </c>
      <c r="B81" s="40" t="s">
        <v>104</v>
      </c>
      <c r="C81" s="20">
        <v>2655</v>
      </c>
      <c r="D81" s="20">
        <v>12</v>
      </c>
      <c r="E81" s="20">
        <v>2</v>
      </c>
      <c r="F81" s="20">
        <v>1</v>
      </c>
      <c r="G81" s="19">
        <v>2.2000000000000002</v>
      </c>
      <c r="H81" s="20">
        <v>1.1499999999999999</v>
      </c>
      <c r="I81" s="20">
        <v>25.68</v>
      </c>
      <c r="J81" s="20">
        <v>2</v>
      </c>
      <c r="K81" s="20">
        <v>0.8</v>
      </c>
      <c r="L81" s="31">
        <v>268.39999999999998</v>
      </c>
      <c r="M81" s="18">
        <f t="shared" si="51"/>
        <v>3703.8429584639998</v>
      </c>
      <c r="N81" s="18">
        <v>79.400000000000006</v>
      </c>
      <c r="O81" s="20">
        <v>2</v>
      </c>
      <c r="P81" s="20">
        <v>0.8</v>
      </c>
      <c r="Q81" s="18">
        <v>228.6</v>
      </c>
      <c r="R81" s="20">
        <v>0.8</v>
      </c>
      <c r="S81" s="18">
        <f t="shared" si="52"/>
        <v>7803.0025539840008</v>
      </c>
      <c r="T81" s="20">
        <v>1.1499999999999999</v>
      </c>
      <c r="U81" s="20">
        <v>10</v>
      </c>
      <c r="V81" s="20">
        <v>2</v>
      </c>
      <c r="W81" s="18">
        <v>73</v>
      </c>
      <c r="X81" s="18">
        <f t="shared" si="53"/>
        <v>839.5</v>
      </c>
      <c r="Y81" s="20">
        <v>10</v>
      </c>
      <c r="Z81" s="18">
        <v>156.80000000000001</v>
      </c>
      <c r="AA81" s="18">
        <f t="shared" si="54"/>
        <v>1803.2</v>
      </c>
      <c r="AB81" s="18">
        <f t="shared" si="55"/>
        <v>2642.7</v>
      </c>
      <c r="AC81" s="29"/>
      <c r="AD81" s="50">
        <f t="shared" si="56"/>
        <v>0</v>
      </c>
      <c r="AE81" s="3"/>
    </row>
    <row r="82" spans="1:32" s="43" customFormat="1" ht="25.5" customHeight="1" x14ac:dyDescent="0.25">
      <c r="A82" s="41">
        <v>8</v>
      </c>
      <c r="B82" s="44" t="s">
        <v>105</v>
      </c>
      <c r="C82" s="20">
        <v>783</v>
      </c>
      <c r="D82" s="20">
        <v>4.5</v>
      </c>
      <c r="E82" s="20">
        <v>1</v>
      </c>
      <c r="F82" s="20">
        <v>1</v>
      </c>
      <c r="G82" s="19">
        <v>4.3</v>
      </c>
      <c r="H82" s="20">
        <v>1.1499999999999999</v>
      </c>
      <c r="I82" s="20">
        <v>25.68</v>
      </c>
      <c r="J82" s="20">
        <v>2</v>
      </c>
      <c r="K82" s="20">
        <v>0.8</v>
      </c>
      <c r="L82" s="30">
        <v>366.4</v>
      </c>
      <c r="M82" s="18">
        <f t="shared" si="51"/>
        <v>2914.5299959295999</v>
      </c>
      <c r="N82" s="18">
        <v>60.08</v>
      </c>
      <c r="O82" s="20">
        <v>2</v>
      </c>
      <c r="P82" s="20">
        <v>0.8</v>
      </c>
      <c r="Q82" s="18">
        <v>364.6</v>
      </c>
      <c r="R82" s="20">
        <v>0.8</v>
      </c>
      <c r="S82" s="18">
        <f t="shared" si="52"/>
        <v>5428.1847462451196</v>
      </c>
      <c r="T82" s="20">
        <v>1.1499999999999999</v>
      </c>
      <c r="U82" s="20">
        <v>10</v>
      </c>
      <c r="V82" s="20">
        <v>2</v>
      </c>
      <c r="W82" s="18">
        <v>73</v>
      </c>
      <c r="X82" s="18">
        <f t="shared" si="53"/>
        <v>839.5</v>
      </c>
      <c r="Y82" s="20">
        <v>10</v>
      </c>
      <c r="Z82" s="18">
        <v>156.80000000000001</v>
      </c>
      <c r="AA82" s="18">
        <f t="shared" si="54"/>
        <v>1803.2</v>
      </c>
      <c r="AB82" s="18">
        <f t="shared" si="55"/>
        <v>2642.7</v>
      </c>
      <c r="AC82" s="29"/>
      <c r="AD82" s="50">
        <f t="shared" si="56"/>
        <v>0</v>
      </c>
      <c r="AE82" s="3"/>
    </row>
    <row r="83" spans="1:32" s="43" customFormat="1" ht="25.5" customHeight="1" x14ac:dyDescent="0.25">
      <c r="A83" s="41">
        <v>9</v>
      </c>
      <c r="B83" s="44" t="s">
        <v>106</v>
      </c>
      <c r="C83" s="20">
        <v>1086.8</v>
      </c>
      <c r="D83" s="20">
        <v>4.5</v>
      </c>
      <c r="E83" s="20">
        <v>1</v>
      </c>
      <c r="F83" s="20">
        <v>1</v>
      </c>
      <c r="G83" s="19">
        <v>3.5</v>
      </c>
      <c r="H83" s="20">
        <v>1.1499999999999999</v>
      </c>
      <c r="I83" s="20">
        <v>25.68</v>
      </c>
      <c r="J83" s="20">
        <v>2</v>
      </c>
      <c r="K83" s="20">
        <v>0.8</v>
      </c>
      <c r="L83" s="30">
        <v>366.4</v>
      </c>
      <c r="M83" s="18">
        <f t="shared" si="51"/>
        <v>3292.7289787392006</v>
      </c>
      <c r="N83" s="18">
        <v>60.08</v>
      </c>
      <c r="O83" s="20">
        <v>2</v>
      </c>
      <c r="P83" s="20">
        <v>0.8</v>
      </c>
      <c r="Q83" s="18">
        <v>364.6</v>
      </c>
      <c r="R83" s="20">
        <v>0.8</v>
      </c>
      <c r="S83" s="18">
        <f t="shared" si="52"/>
        <v>6132.5638236262421</v>
      </c>
      <c r="T83" s="20">
        <v>1.1499999999999999</v>
      </c>
      <c r="U83" s="20">
        <v>10</v>
      </c>
      <c r="V83" s="20">
        <v>2</v>
      </c>
      <c r="W83" s="18">
        <v>73</v>
      </c>
      <c r="X83" s="18">
        <f t="shared" si="53"/>
        <v>839.5</v>
      </c>
      <c r="Y83" s="20">
        <v>10</v>
      </c>
      <c r="Z83" s="18">
        <v>156.80000000000001</v>
      </c>
      <c r="AA83" s="18">
        <f t="shared" si="54"/>
        <v>1803.2</v>
      </c>
      <c r="AB83" s="18">
        <f t="shared" si="55"/>
        <v>2642.7</v>
      </c>
      <c r="AC83" s="29"/>
      <c r="AD83" s="50">
        <f t="shared" si="56"/>
        <v>0</v>
      </c>
      <c r="AE83" s="3"/>
    </row>
    <row r="84" spans="1:32" s="78" customFormat="1" ht="25.5" customHeight="1" x14ac:dyDescent="0.25">
      <c r="A84" s="101"/>
      <c r="B84" s="124" t="s">
        <v>58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6"/>
    </row>
    <row r="85" spans="1:32" s="5" customFormat="1" ht="26.1" customHeight="1" x14ac:dyDescent="0.25">
      <c r="A85" s="41">
        <v>1</v>
      </c>
      <c r="B85" s="57" t="s">
        <v>107</v>
      </c>
      <c r="C85" s="19">
        <v>126</v>
      </c>
      <c r="D85" s="19">
        <v>6</v>
      </c>
      <c r="E85" s="19">
        <v>2</v>
      </c>
      <c r="F85" s="19">
        <v>1</v>
      </c>
      <c r="G85" s="19">
        <v>4.3</v>
      </c>
      <c r="H85" s="29">
        <v>1.1499999999999999</v>
      </c>
      <c r="I85" s="19">
        <v>40.92</v>
      </c>
      <c r="J85" s="20">
        <v>2</v>
      </c>
      <c r="K85" s="20">
        <v>0.8</v>
      </c>
      <c r="L85" s="42">
        <v>389.6</v>
      </c>
      <c r="M85" s="18">
        <f t="shared" ref="M85" si="57">C85/100*G85*H85*I85/100*K85*L85</f>
        <v>794.66008849920001</v>
      </c>
      <c r="N85" s="18">
        <v>58.8</v>
      </c>
      <c r="O85" s="20">
        <v>2</v>
      </c>
      <c r="P85" s="20">
        <v>0.8</v>
      </c>
      <c r="Q85" s="30">
        <v>298.8</v>
      </c>
      <c r="R85" s="19">
        <v>0.8</v>
      </c>
      <c r="S85" s="30">
        <f t="shared" ref="S85:S86" si="58">C85/100*G85*H85*N85/100*P85*Q85*R85</f>
        <v>700.60742277120005</v>
      </c>
      <c r="T85" s="29">
        <v>1.1499999999999999</v>
      </c>
      <c r="U85" s="20">
        <v>10</v>
      </c>
      <c r="V85" s="19">
        <v>2</v>
      </c>
      <c r="W85" s="18">
        <v>73</v>
      </c>
      <c r="X85" s="18">
        <f t="shared" ref="X85:X86" si="59">T85*U85*W85</f>
        <v>839.5</v>
      </c>
      <c r="Y85" s="20">
        <v>10</v>
      </c>
      <c r="Z85" s="18">
        <v>156.80000000000001</v>
      </c>
      <c r="AA85" s="18">
        <f t="shared" ref="AA85:AA86" si="60">T85*Y85*Z85</f>
        <v>1803.2</v>
      </c>
      <c r="AB85" s="18">
        <f t="shared" ref="AB85:AB86" si="61">X85+AA85</f>
        <v>2642.7</v>
      </c>
      <c r="AC85" s="29"/>
      <c r="AD85" s="4">
        <f t="shared" ref="AD85:AD86" si="62">(M85+S85+AB85)*AC85</f>
        <v>0</v>
      </c>
      <c r="AE85" s="3"/>
    </row>
    <row r="86" spans="1:32" s="5" customFormat="1" ht="26.1" customHeight="1" x14ac:dyDescent="0.25">
      <c r="A86" s="41">
        <v>2</v>
      </c>
      <c r="B86" s="57" t="s">
        <v>108</v>
      </c>
      <c r="C86" s="19">
        <v>126</v>
      </c>
      <c r="D86" s="19">
        <v>6</v>
      </c>
      <c r="E86" s="19">
        <v>2</v>
      </c>
      <c r="F86" s="19">
        <v>1</v>
      </c>
      <c r="G86" s="19">
        <v>4.3</v>
      </c>
      <c r="H86" s="29">
        <v>1.1499999999999999</v>
      </c>
      <c r="I86" s="19">
        <v>40.92</v>
      </c>
      <c r="J86" s="20">
        <v>2</v>
      </c>
      <c r="K86" s="20">
        <v>0.8</v>
      </c>
      <c r="L86" s="42">
        <v>389.6</v>
      </c>
      <c r="M86" s="18">
        <f t="shared" ref="M86" si="63">C86/100*G86*H86*I86/100*K86*L86</f>
        <v>794.66008849920001</v>
      </c>
      <c r="N86" s="18">
        <v>58.8</v>
      </c>
      <c r="O86" s="20">
        <v>2</v>
      </c>
      <c r="P86" s="20">
        <v>0.8</v>
      </c>
      <c r="Q86" s="30">
        <v>298.8</v>
      </c>
      <c r="R86" s="19">
        <v>0.8</v>
      </c>
      <c r="S86" s="30">
        <f t="shared" si="58"/>
        <v>700.60742277120005</v>
      </c>
      <c r="T86" s="29">
        <v>1.1499999999999999</v>
      </c>
      <c r="U86" s="20">
        <v>10</v>
      </c>
      <c r="V86" s="19">
        <v>2</v>
      </c>
      <c r="W86" s="18">
        <v>73</v>
      </c>
      <c r="X86" s="18">
        <f t="shared" si="59"/>
        <v>839.5</v>
      </c>
      <c r="Y86" s="20">
        <v>10</v>
      </c>
      <c r="Z86" s="18">
        <v>156.80000000000001</v>
      </c>
      <c r="AA86" s="18">
        <f t="shared" si="60"/>
        <v>1803.2</v>
      </c>
      <c r="AB86" s="18">
        <f t="shared" si="61"/>
        <v>2642.7</v>
      </c>
      <c r="AC86" s="29"/>
      <c r="AD86" s="4">
        <f t="shared" si="62"/>
        <v>0</v>
      </c>
      <c r="AE86" s="3"/>
    </row>
    <row r="87" spans="1:32" s="6" customFormat="1" ht="26.1" customHeight="1" x14ac:dyDescent="0.25">
      <c r="A87" s="101"/>
      <c r="B87" s="129" t="s">
        <v>60</v>
      </c>
      <c r="C87" s="130"/>
      <c r="D87" s="130"/>
      <c r="E87" s="130"/>
      <c r="F87" s="130"/>
      <c r="G87" s="130"/>
      <c r="H87" s="130"/>
      <c r="I87" s="130"/>
      <c r="J87" s="130"/>
      <c r="K87" s="130"/>
      <c r="L87" s="130"/>
      <c r="M87" s="130"/>
      <c r="N87" s="130"/>
      <c r="O87" s="130"/>
      <c r="P87" s="130"/>
      <c r="Q87" s="130"/>
      <c r="R87" s="130"/>
      <c r="S87" s="130"/>
      <c r="T87" s="130"/>
      <c r="U87" s="130"/>
      <c r="V87" s="130"/>
      <c r="W87" s="130"/>
      <c r="X87" s="130"/>
      <c r="Y87" s="130"/>
      <c r="Z87" s="130"/>
      <c r="AA87" s="130"/>
      <c r="AB87" s="130"/>
      <c r="AC87" s="130"/>
      <c r="AD87" s="130"/>
      <c r="AE87" s="131"/>
    </row>
    <row r="88" spans="1:32" s="5" customFormat="1" ht="26.1" customHeight="1" x14ac:dyDescent="0.25">
      <c r="A88" s="41">
        <v>1</v>
      </c>
      <c r="B88" s="40" t="s">
        <v>109</v>
      </c>
      <c r="C88" s="19">
        <v>151</v>
      </c>
      <c r="D88" s="19">
        <v>3.5</v>
      </c>
      <c r="E88" s="19">
        <v>1</v>
      </c>
      <c r="F88" s="19">
        <v>1</v>
      </c>
      <c r="G88" s="19">
        <v>4.3</v>
      </c>
      <c r="H88" s="29">
        <v>1.1499999999999999</v>
      </c>
      <c r="I88" s="19">
        <v>25.68</v>
      </c>
      <c r="J88" s="20">
        <v>2</v>
      </c>
      <c r="K88" s="20">
        <v>0.8</v>
      </c>
      <c r="L88" s="30">
        <v>383.8</v>
      </c>
      <c r="M88" s="18">
        <f t="shared" ref="M88" si="64">C88/100*G88*H88*I88/100*K88*L88</f>
        <v>588.7531178303999</v>
      </c>
      <c r="N88" s="18">
        <v>58.8</v>
      </c>
      <c r="O88" s="20">
        <v>2</v>
      </c>
      <c r="P88" s="20">
        <v>0.8</v>
      </c>
      <c r="Q88" s="18">
        <v>381.6</v>
      </c>
      <c r="R88" s="30">
        <v>0.8</v>
      </c>
      <c r="S88" s="30">
        <f t="shared" ref="S88:S137" si="65">C88/100*G88*H88*N88/100*P88*Q88*R88</f>
        <v>1072.2817373183998</v>
      </c>
      <c r="T88" s="29">
        <v>1.1499999999999999</v>
      </c>
      <c r="U88" s="20">
        <v>10</v>
      </c>
      <c r="V88" s="19">
        <v>2</v>
      </c>
      <c r="W88" s="18">
        <v>73</v>
      </c>
      <c r="X88" s="18">
        <f t="shared" ref="X88" si="66">T88*U88*W88</f>
        <v>839.5</v>
      </c>
      <c r="Y88" s="20">
        <v>10</v>
      </c>
      <c r="Z88" s="18">
        <v>156.80000000000001</v>
      </c>
      <c r="AA88" s="18">
        <f t="shared" ref="AA88" si="67">T88*Y88*Z88</f>
        <v>1803.2</v>
      </c>
      <c r="AB88" s="18">
        <f t="shared" ref="AB88" si="68">X88+AA88</f>
        <v>2642.7</v>
      </c>
      <c r="AC88" s="29"/>
      <c r="AD88" s="4">
        <f t="shared" ref="AD88" si="69">(M88+S88+AB88)*AC88</f>
        <v>0</v>
      </c>
      <c r="AE88" s="3"/>
      <c r="AF88" s="5">
        <v>3</v>
      </c>
    </row>
    <row r="89" spans="1:32" s="5" customFormat="1" ht="26.1" customHeight="1" x14ac:dyDescent="0.25">
      <c r="A89" s="41">
        <v>2</v>
      </c>
      <c r="B89" s="40" t="s">
        <v>110</v>
      </c>
      <c r="C89" s="19">
        <v>213</v>
      </c>
      <c r="D89" s="19">
        <v>4</v>
      </c>
      <c r="E89" s="19">
        <v>1</v>
      </c>
      <c r="F89" s="19">
        <v>1</v>
      </c>
      <c r="G89" s="19">
        <v>4.3</v>
      </c>
      <c r="H89" s="29">
        <v>1.1499999999999999</v>
      </c>
      <c r="I89" s="19">
        <v>25.68</v>
      </c>
      <c r="J89" s="20">
        <v>2</v>
      </c>
      <c r="K89" s="20">
        <v>0.8</v>
      </c>
      <c r="L89" s="30">
        <v>366.4</v>
      </c>
      <c r="M89" s="18">
        <f t="shared" ref="M89:M123" si="70">C89/100*G89*H89*I89/100*K89*L89</f>
        <v>792.84149314559977</v>
      </c>
      <c r="N89" s="18">
        <v>58.8</v>
      </c>
      <c r="O89" s="20">
        <v>2</v>
      </c>
      <c r="P89" s="20">
        <v>0.8</v>
      </c>
      <c r="Q89" s="18">
        <v>364.6</v>
      </c>
      <c r="R89" s="30">
        <v>0.8</v>
      </c>
      <c r="S89" s="30">
        <f t="shared" si="65"/>
        <v>1445.1730820352</v>
      </c>
      <c r="T89" s="29">
        <v>1.1499999999999999</v>
      </c>
      <c r="U89" s="20">
        <v>10</v>
      </c>
      <c r="V89" s="19">
        <v>2</v>
      </c>
      <c r="W89" s="18">
        <v>73</v>
      </c>
      <c r="X89" s="18">
        <f t="shared" ref="X89:X124" si="71">T89*U89*W89</f>
        <v>839.5</v>
      </c>
      <c r="Y89" s="20">
        <v>10</v>
      </c>
      <c r="Z89" s="18">
        <v>156.80000000000001</v>
      </c>
      <c r="AA89" s="18">
        <f t="shared" ref="AA89:AA137" si="72">T89*Y89*Z89</f>
        <v>1803.2</v>
      </c>
      <c r="AB89" s="18">
        <f t="shared" ref="AB89:AB124" si="73">X89+AA89</f>
        <v>2642.7</v>
      </c>
      <c r="AC89" s="29"/>
      <c r="AD89" s="4">
        <f t="shared" ref="AD89:AD124" si="74">(M89+S89+AB89)*AC89</f>
        <v>0</v>
      </c>
      <c r="AE89" s="3"/>
      <c r="AF89" s="5">
        <v>3</v>
      </c>
    </row>
    <row r="90" spans="1:32" s="5" customFormat="1" ht="26.1" customHeight="1" x14ac:dyDescent="0.25">
      <c r="A90" s="41">
        <v>3</v>
      </c>
      <c r="B90" s="40" t="s">
        <v>111</v>
      </c>
      <c r="C90" s="19">
        <v>182</v>
      </c>
      <c r="D90" s="19">
        <v>3.6</v>
      </c>
      <c r="E90" s="19">
        <v>1</v>
      </c>
      <c r="F90" s="19">
        <v>1</v>
      </c>
      <c r="G90" s="19">
        <v>4.3</v>
      </c>
      <c r="H90" s="29">
        <v>1.1499999999999999</v>
      </c>
      <c r="I90" s="19">
        <v>25.68</v>
      </c>
      <c r="J90" s="20">
        <v>2</v>
      </c>
      <c r="K90" s="20">
        <v>0.8</v>
      </c>
      <c r="L90" s="30">
        <v>383.8</v>
      </c>
      <c r="M90" s="18">
        <f t="shared" ref="M90:M92" si="75">C90/100*G90*H90*I90/100*K90*L90</f>
        <v>709.62296321279996</v>
      </c>
      <c r="N90" s="18">
        <v>58.8</v>
      </c>
      <c r="O90" s="20">
        <v>2</v>
      </c>
      <c r="P90" s="20">
        <v>0.8</v>
      </c>
      <c r="Q90" s="18">
        <v>381.6</v>
      </c>
      <c r="R90" s="30">
        <v>0.8</v>
      </c>
      <c r="S90" s="30">
        <f t="shared" si="65"/>
        <v>1292.4190476288002</v>
      </c>
      <c r="T90" s="29">
        <v>1.1499999999999999</v>
      </c>
      <c r="U90" s="20">
        <v>10</v>
      </c>
      <c r="V90" s="19">
        <v>2</v>
      </c>
      <c r="W90" s="18">
        <v>73</v>
      </c>
      <c r="X90" s="18">
        <f t="shared" si="71"/>
        <v>839.5</v>
      </c>
      <c r="Y90" s="20">
        <v>10</v>
      </c>
      <c r="Z90" s="18">
        <v>156.80000000000001</v>
      </c>
      <c r="AA90" s="18">
        <f t="shared" si="72"/>
        <v>1803.2</v>
      </c>
      <c r="AB90" s="18">
        <f t="shared" si="73"/>
        <v>2642.7</v>
      </c>
      <c r="AC90" s="29"/>
      <c r="AD90" s="4">
        <f t="shared" si="74"/>
        <v>0</v>
      </c>
      <c r="AE90" s="3"/>
      <c r="AF90" s="5">
        <v>3</v>
      </c>
    </row>
    <row r="91" spans="1:32" s="5" customFormat="1" ht="26.1" customHeight="1" x14ac:dyDescent="0.25">
      <c r="A91" s="41">
        <v>4</v>
      </c>
      <c r="B91" s="40" t="s">
        <v>112</v>
      </c>
      <c r="C91" s="19">
        <v>175</v>
      </c>
      <c r="D91" s="19">
        <v>3.3</v>
      </c>
      <c r="E91" s="19">
        <v>1</v>
      </c>
      <c r="F91" s="19">
        <v>1</v>
      </c>
      <c r="G91" s="19">
        <v>4.3</v>
      </c>
      <c r="H91" s="29">
        <v>1.1499999999999999</v>
      </c>
      <c r="I91" s="19">
        <v>25.68</v>
      </c>
      <c r="J91" s="20">
        <v>2</v>
      </c>
      <c r="K91" s="20">
        <v>0.8</v>
      </c>
      <c r="L91" s="30">
        <v>383.8</v>
      </c>
      <c r="M91" s="18">
        <f t="shared" si="75"/>
        <v>682.32977231999985</v>
      </c>
      <c r="N91" s="18">
        <v>58.8</v>
      </c>
      <c r="O91" s="20">
        <v>2</v>
      </c>
      <c r="P91" s="20">
        <v>0.8</v>
      </c>
      <c r="Q91" s="18">
        <v>381.6</v>
      </c>
      <c r="R91" s="30">
        <v>0.8</v>
      </c>
      <c r="S91" s="30">
        <f t="shared" si="65"/>
        <v>1242.7106227199999</v>
      </c>
      <c r="T91" s="29">
        <v>1.1499999999999999</v>
      </c>
      <c r="U91" s="20">
        <v>10</v>
      </c>
      <c r="V91" s="19">
        <v>2</v>
      </c>
      <c r="W91" s="18">
        <v>73</v>
      </c>
      <c r="X91" s="18">
        <f t="shared" si="71"/>
        <v>839.5</v>
      </c>
      <c r="Y91" s="20">
        <v>10</v>
      </c>
      <c r="Z91" s="18">
        <v>156.80000000000001</v>
      </c>
      <c r="AA91" s="18">
        <f t="shared" si="72"/>
        <v>1803.2</v>
      </c>
      <c r="AB91" s="18">
        <f t="shared" si="73"/>
        <v>2642.7</v>
      </c>
      <c r="AC91" s="29"/>
      <c r="AD91" s="4">
        <f t="shared" si="74"/>
        <v>0</v>
      </c>
      <c r="AE91" s="3"/>
      <c r="AF91" s="5">
        <v>3</v>
      </c>
    </row>
    <row r="92" spans="1:32" s="5" customFormat="1" ht="26.1" customHeight="1" x14ac:dyDescent="0.25">
      <c r="A92" s="41">
        <v>5</v>
      </c>
      <c r="B92" s="40" t="s">
        <v>113</v>
      </c>
      <c r="C92" s="19">
        <v>100</v>
      </c>
      <c r="D92" s="19">
        <v>3.6</v>
      </c>
      <c r="E92" s="19">
        <v>1</v>
      </c>
      <c r="F92" s="19">
        <v>1</v>
      </c>
      <c r="G92" s="19">
        <v>4.3</v>
      </c>
      <c r="H92" s="29">
        <v>1.1499999999999999</v>
      </c>
      <c r="I92" s="19">
        <v>25.68</v>
      </c>
      <c r="J92" s="20">
        <v>2</v>
      </c>
      <c r="K92" s="20">
        <v>0.8</v>
      </c>
      <c r="L92" s="30">
        <v>383.8</v>
      </c>
      <c r="M92" s="18">
        <f t="shared" si="75"/>
        <v>389.90272703999995</v>
      </c>
      <c r="N92" s="18">
        <v>58.8</v>
      </c>
      <c r="O92" s="20">
        <v>2</v>
      </c>
      <c r="P92" s="20">
        <v>0.8</v>
      </c>
      <c r="Q92" s="18">
        <v>381.6</v>
      </c>
      <c r="R92" s="30">
        <v>0.8</v>
      </c>
      <c r="S92" s="30">
        <f t="shared" si="65"/>
        <v>710.12035584</v>
      </c>
      <c r="T92" s="29">
        <v>1.1499999999999999</v>
      </c>
      <c r="U92" s="20">
        <v>10</v>
      </c>
      <c r="V92" s="19">
        <v>2</v>
      </c>
      <c r="W92" s="18">
        <v>73</v>
      </c>
      <c r="X92" s="18">
        <f t="shared" si="71"/>
        <v>839.5</v>
      </c>
      <c r="Y92" s="20">
        <v>10</v>
      </c>
      <c r="Z92" s="18">
        <v>156.80000000000001</v>
      </c>
      <c r="AA92" s="18">
        <f t="shared" si="72"/>
        <v>1803.2</v>
      </c>
      <c r="AB92" s="18">
        <f t="shared" si="73"/>
        <v>2642.7</v>
      </c>
      <c r="AC92" s="29"/>
      <c r="AD92" s="4">
        <f t="shared" si="74"/>
        <v>0</v>
      </c>
      <c r="AE92" s="3"/>
      <c r="AF92" s="5">
        <v>3</v>
      </c>
    </row>
    <row r="93" spans="1:32" s="5" customFormat="1" ht="26.1" customHeight="1" x14ac:dyDescent="0.25">
      <c r="A93" s="41">
        <v>6</v>
      </c>
      <c r="B93" s="40" t="s">
        <v>114</v>
      </c>
      <c r="C93" s="19">
        <v>106</v>
      </c>
      <c r="D93" s="19">
        <v>3.6</v>
      </c>
      <c r="E93" s="19">
        <v>1</v>
      </c>
      <c r="F93" s="19">
        <v>1</v>
      </c>
      <c r="G93" s="19">
        <v>4.3</v>
      </c>
      <c r="H93" s="29">
        <v>1.1499999999999999</v>
      </c>
      <c r="I93" s="19">
        <v>25.68</v>
      </c>
      <c r="J93" s="20">
        <v>2</v>
      </c>
      <c r="K93" s="20">
        <v>0.8</v>
      </c>
      <c r="L93" s="30">
        <v>383.8</v>
      </c>
      <c r="M93" s="18">
        <f t="shared" ref="M93:M94" si="76">C93/100*G93*H93*I93/100*K93*L93</f>
        <v>413.29689066240002</v>
      </c>
      <c r="N93" s="18">
        <v>58.8</v>
      </c>
      <c r="O93" s="20">
        <v>2</v>
      </c>
      <c r="P93" s="20">
        <v>0.8</v>
      </c>
      <c r="Q93" s="18">
        <v>381.6</v>
      </c>
      <c r="R93" s="30">
        <v>0.8</v>
      </c>
      <c r="S93" s="30">
        <f t="shared" si="65"/>
        <v>752.7275771904001</v>
      </c>
      <c r="T93" s="29">
        <v>1.1499999999999999</v>
      </c>
      <c r="U93" s="20">
        <v>10</v>
      </c>
      <c r="V93" s="19">
        <v>2</v>
      </c>
      <c r="W93" s="18">
        <v>73</v>
      </c>
      <c r="X93" s="18">
        <f t="shared" si="71"/>
        <v>839.5</v>
      </c>
      <c r="Y93" s="20">
        <v>10</v>
      </c>
      <c r="Z93" s="18">
        <v>156.80000000000001</v>
      </c>
      <c r="AA93" s="18">
        <f t="shared" si="72"/>
        <v>1803.2</v>
      </c>
      <c r="AB93" s="18">
        <f t="shared" si="73"/>
        <v>2642.7</v>
      </c>
      <c r="AC93" s="29"/>
      <c r="AD93" s="4">
        <f t="shared" si="74"/>
        <v>0</v>
      </c>
      <c r="AE93" s="3"/>
      <c r="AF93" s="5">
        <v>3</v>
      </c>
    </row>
    <row r="94" spans="1:32" s="5" customFormat="1" ht="26.1" customHeight="1" x14ac:dyDescent="0.25">
      <c r="A94" s="41">
        <v>7</v>
      </c>
      <c r="B94" s="40" t="s">
        <v>115</v>
      </c>
      <c r="C94" s="19">
        <v>137</v>
      </c>
      <c r="D94" s="19">
        <v>3.61</v>
      </c>
      <c r="E94" s="19">
        <v>1</v>
      </c>
      <c r="F94" s="19">
        <v>1</v>
      </c>
      <c r="G94" s="19">
        <v>4.3</v>
      </c>
      <c r="H94" s="29">
        <v>1.1499999999999999</v>
      </c>
      <c r="I94" s="19">
        <v>25.68</v>
      </c>
      <c r="J94" s="20">
        <v>2</v>
      </c>
      <c r="K94" s="20">
        <v>0.8</v>
      </c>
      <c r="L94" s="30">
        <v>383.8</v>
      </c>
      <c r="M94" s="18">
        <f t="shared" si="76"/>
        <v>534.16673604480002</v>
      </c>
      <c r="N94" s="18">
        <v>58.8</v>
      </c>
      <c r="O94" s="20">
        <v>2</v>
      </c>
      <c r="P94" s="20">
        <v>0.8</v>
      </c>
      <c r="Q94" s="18">
        <v>381.6</v>
      </c>
      <c r="R94" s="30">
        <v>0.8</v>
      </c>
      <c r="S94" s="30">
        <f t="shared" si="65"/>
        <v>972.86488750079991</v>
      </c>
      <c r="T94" s="29">
        <v>1.1499999999999999</v>
      </c>
      <c r="U94" s="20">
        <v>10</v>
      </c>
      <c r="V94" s="19">
        <v>2</v>
      </c>
      <c r="W94" s="18">
        <v>73</v>
      </c>
      <c r="X94" s="18">
        <f t="shared" si="71"/>
        <v>839.5</v>
      </c>
      <c r="Y94" s="20">
        <v>10</v>
      </c>
      <c r="Z94" s="18">
        <v>156.80000000000001</v>
      </c>
      <c r="AA94" s="18">
        <f t="shared" si="72"/>
        <v>1803.2</v>
      </c>
      <c r="AB94" s="18">
        <f t="shared" si="73"/>
        <v>2642.7</v>
      </c>
      <c r="AC94" s="29"/>
      <c r="AD94" s="4">
        <f t="shared" si="74"/>
        <v>0</v>
      </c>
      <c r="AE94" s="3"/>
      <c r="AF94" s="5">
        <v>3</v>
      </c>
    </row>
    <row r="95" spans="1:32" s="5" customFormat="1" ht="26.1" customHeight="1" x14ac:dyDescent="0.25">
      <c r="A95" s="41">
        <v>8</v>
      </c>
      <c r="B95" s="40" t="s">
        <v>116</v>
      </c>
      <c r="C95" s="19">
        <v>106</v>
      </c>
      <c r="D95" s="19">
        <v>3.6</v>
      </c>
      <c r="E95" s="19">
        <v>1</v>
      </c>
      <c r="F95" s="19">
        <v>1</v>
      </c>
      <c r="G95" s="19">
        <v>4.3</v>
      </c>
      <c r="H95" s="29">
        <v>1.1499999999999999</v>
      </c>
      <c r="I95" s="19">
        <v>25.68</v>
      </c>
      <c r="J95" s="20">
        <v>2</v>
      </c>
      <c r="K95" s="20">
        <v>0.8</v>
      </c>
      <c r="L95" s="30">
        <v>383.8</v>
      </c>
      <c r="M95" s="18">
        <f t="shared" ref="M95" si="77">C95/100*G95*H95*I95/100*K95*L95</f>
        <v>413.29689066240002</v>
      </c>
      <c r="N95" s="18">
        <v>58.8</v>
      </c>
      <c r="O95" s="20">
        <v>2</v>
      </c>
      <c r="P95" s="20">
        <v>0.8</v>
      </c>
      <c r="Q95" s="18">
        <v>381.6</v>
      </c>
      <c r="R95" s="30">
        <v>0.8</v>
      </c>
      <c r="S95" s="30">
        <f t="shared" si="65"/>
        <v>752.7275771904001</v>
      </c>
      <c r="T95" s="29">
        <v>1.1499999999999999</v>
      </c>
      <c r="U95" s="20">
        <v>10</v>
      </c>
      <c r="V95" s="19">
        <v>2</v>
      </c>
      <c r="W95" s="18">
        <v>73</v>
      </c>
      <c r="X95" s="18">
        <f t="shared" si="71"/>
        <v>839.5</v>
      </c>
      <c r="Y95" s="20">
        <v>10</v>
      </c>
      <c r="Z95" s="18">
        <v>156.80000000000001</v>
      </c>
      <c r="AA95" s="18">
        <f t="shared" si="72"/>
        <v>1803.2</v>
      </c>
      <c r="AB95" s="18">
        <f t="shared" si="73"/>
        <v>2642.7</v>
      </c>
      <c r="AC95" s="29"/>
      <c r="AD95" s="4">
        <f t="shared" si="74"/>
        <v>0</v>
      </c>
      <c r="AE95" s="3"/>
      <c r="AF95" s="5">
        <v>3</v>
      </c>
    </row>
    <row r="96" spans="1:32" s="5" customFormat="1" ht="26.1" customHeight="1" x14ac:dyDescent="0.25">
      <c r="A96" s="41">
        <v>9</v>
      </c>
      <c r="B96" s="40" t="s">
        <v>117</v>
      </c>
      <c r="C96" s="22">
        <v>203</v>
      </c>
      <c r="D96" s="22">
        <v>3.8</v>
      </c>
      <c r="E96" s="22">
        <v>1</v>
      </c>
      <c r="F96" s="19">
        <v>1</v>
      </c>
      <c r="G96" s="19">
        <v>4.3</v>
      </c>
      <c r="H96" s="29">
        <v>1.1499999999999999</v>
      </c>
      <c r="I96" s="19">
        <v>25.68</v>
      </c>
      <c r="J96" s="20">
        <v>2</v>
      </c>
      <c r="K96" s="20">
        <v>0.8</v>
      </c>
      <c r="L96" s="30">
        <v>383.8</v>
      </c>
      <c r="M96" s="18">
        <f t="shared" ref="M96" si="78">C96/100*G96*H96*I96/100*K96*L96</f>
        <v>791.50253589119995</v>
      </c>
      <c r="N96" s="18">
        <v>58.8</v>
      </c>
      <c r="O96" s="20">
        <v>2</v>
      </c>
      <c r="P96" s="20">
        <v>0.8</v>
      </c>
      <c r="Q96" s="18">
        <v>381.6</v>
      </c>
      <c r="R96" s="30">
        <v>0.8</v>
      </c>
      <c r="S96" s="30">
        <f t="shared" si="65"/>
        <v>1441.5443223551999</v>
      </c>
      <c r="T96" s="29">
        <v>1.1499999999999999</v>
      </c>
      <c r="U96" s="20">
        <v>10</v>
      </c>
      <c r="V96" s="19">
        <v>2</v>
      </c>
      <c r="W96" s="18">
        <v>73</v>
      </c>
      <c r="X96" s="18">
        <f t="shared" si="71"/>
        <v>839.5</v>
      </c>
      <c r="Y96" s="20">
        <v>10</v>
      </c>
      <c r="Z96" s="18">
        <v>156.80000000000001</v>
      </c>
      <c r="AA96" s="18">
        <f t="shared" si="72"/>
        <v>1803.2</v>
      </c>
      <c r="AB96" s="18">
        <f t="shared" si="73"/>
        <v>2642.7</v>
      </c>
      <c r="AC96" s="29"/>
      <c r="AD96" s="4">
        <f t="shared" si="74"/>
        <v>0</v>
      </c>
      <c r="AE96" s="3"/>
      <c r="AF96" s="5">
        <v>3</v>
      </c>
    </row>
    <row r="97" spans="1:32" s="5" customFormat="1" ht="26.1" customHeight="1" x14ac:dyDescent="0.25">
      <c r="A97" s="41">
        <v>10</v>
      </c>
      <c r="B97" s="40" t="s">
        <v>118</v>
      </c>
      <c r="C97" s="20">
        <v>172</v>
      </c>
      <c r="D97" s="20">
        <v>5.3</v>
      </c>
      <c r="E97" s="20">
        <v>1</v>
      </c>
      <c r="F97" s="19">
        <v>1</v>
      </c>
      <c r="G97" s="19">
        <v>4.3</v>
      </c>
      <c r="H97" s="29">
        <v>1.1499999999999999</v>
      </c>
      <c r="I97" s="19">
        <v>25.68</v>
      </c>
      <c r="J97" s="20">
        <v>2</v>
      </c>
      <c r="K97" s="20">
        <v>0.8</v>
      </c>
      <c r="L97" s="30">
        <v>348.6</v>
      </c>
      <c r="M97" s="18">
        <f t="shared" ref="M97:M98" si="79">C97/100*G97*H97*I97/100*K97*L97</f>
        <v>609.12599247360004</v>
      </c>
      <c r="N97" s="18">
        <v>58.8</v>
      </c>
      <c r="O97" s="20">
        <v>2</v>
      </c>
      <c r="P97" s="20">
        <v>0.8</v>
      </c>
      <c r="Q97" s="30">
        <v>347.4</v>
      </c>
      <c r="R97" s="30">
        <v>0.8</v>
      </c>
      <c r="S97" s="30">
        <f t="shared" si="65"/>
        <v>1111.9412892671999</v>
      </c>
      <c r="T97" s="29">
        <v>1.1499999999999999</v>
      </c>
      <c r="U97" s="20">
        <v>10</v>
      </c>
      <c r="V97" s="19">
        <v>2</v>
      </c>
      <c r="W97" s="18">
        <v>73</v>
      </c>
      <c r="X97" s="18">
        <f t="shared" si="71"/>
        <v>839.5</v>
      </c>
      <c r="Y97" s="20">
        <v>10</v>
      </c>
      <c r="Z97" s="18">
        <v>156.80000000000001</v>
      </c>
      <c r="AA97" s="18">
        <f t="shared" si="72"/>
        <v>1803.2</v>
      </c>
      <c r="AB97" s="18">
        <f t="shared" si="73"/>
        <v>2642.7</v>
      </c>
      <c r="AC97" s="29"/>
      <c r="AD97" s="4">
        <f t="shared" si="74"/>
        <v>0</v>
      </c>
      <c r="AE97" s="3"/>
      <c r="AF97" s="6">
        <v>2</v>
      </c>
    </row>
    <row r="98" spans="1:32" s="5" customFormat="1" ht="26.1" customHeight="1" x14ac:dyDescent="0.25">
      <c r="A98" s="41">
        <v>11</v>
      </c>
      <c r="B98" s="40" t="s">
        <v>119</v>
      </c>
      <c r="C98" s="19">
        <v>243</v>
      </c>
      <c r="D98" s="19">
        <v>3.8</v>
      </c>
      <c r="E98" s="19">
        <v>1</v>
      </c>
      <c r="F98" s="19">
        <v>1</v>
      </c>
      <c r="G98" s="19">
        <v>4.3</v>
      </c>
      <c r="H98" s="29">
        <v>1.1499999999999999</v>
      </c>
      <c r="I98" s="19">
        <v>25.68</v>
      </c>
      <c r="J98" s="20">
        <v>2</v>
      </c>
      <c r="K98" s="20">
        <v>0.8</v>
      </c>
      <c r="L98" s="30">
        <v>383.8</v>
      </c>
      <c r="M98" s="18">
        <f t="shared" si="79"/>
        <v>947.46362670720009</v>
      </c>
      <c r="N98" s="18">
        <v>58.8</v>
      </c>
      <c r="O98" s="20">
        <v>2</v>
      </c>
      <c r="P98" s="20">
        <v>0.8</v>
      </c>
      <c r="Q98" s="18">
        <v>381.6</v>
      </c>
      <c r="R98" s="30">
        <v>0.8</v>
      </c>
      <c r="S98" s="30">
        <f t="shared" ref="S98:S118" si="80">C98/100*G98*H98*N98/100*P98*Q98*R98</f>
        <v>1725.5924646911999</v>
      </c>
      <c r="T98" s="29">
        <v>1.1499999999999999</v>
      </c>
      <c r="U98" s="20">
        <v>10</v>
      </c>
      <c r="V98" s="19">
        <v>2</v>
      </c>
      <c r="W98" s="18">
        <v>73</v>
      </c>
      <c r="X98" s="18">
        <f t="shared" si="71"/>
        <v>839.5</v>
      </c>
      <c r="Y98" s="20">
        <v>10</v>
      </c>
      <c r="Z98" s="18">
        <v>156.80000000000001</v>
      </c>
      <c r="AA98" s="18">
        <f t="shared" si="72"/>
        <v>1803.2</v>
      </c>
      <c r="AB98" s="18">
        <f t="shared" si="73"/>
        <v>2642.7</v>
      </c>
      <c r="AC98" s="29"/>
      <c r="AD98" s="4">
        <f t="shared" si="74"/>
        <v>0</v>
      </c>
      <c r="AE98" s="3"/>
      <c r="AF98" s="5">
        <v>3</v>
      </c>
    </row>
    <row r="99" spans="1:32" s="5" customFormat="1" ht="26.1" customHeight="1" x14ac:dyDescent="0.25">
      <c r="A99" s="41">
        <v>12</v>
      </c>
      <c r="B99" s="40" t="s">
        <v>120</v>
      </c>
      <c r="C99" s="19">
        <v>172</v>
      </c>
      <c r="D99" s="19">
        <v>3.8</v>
      </c>
      <c r="E99" s="19">
        <v>1</v>
      </c>
      <c r="F99" s="19">
        <v>1</v>
      </c>
      <c r="G99" s="19">
        <v>4.3</v>
      </c>
      <c r="H99" s="29">
        <v>1.1499999999999999</v>
      </c>
      <c r="I99" s="19">
        <v>25.68</v>
      </c>
      <c r="J99" s="20">
        <v>2</v>
      </c>
      <c r="K99" s="20">
        <v>0.8</v>
      </c>
      <c r="L99" s="30">
        <v>383.8</v>
      </c>
      <c r="M99" s="18">
        <f t="shared" ref="M99" si="81">C99/100*G99*H99*I99/100*K99*L99</f>
        <v>670.63269050880001</v>
      </c>
      <c r="N99" s="18">
        <v>58.8</v>
      </c>
      <c r="O99" s="20">
        <v>2</v>
      </c>
      <c r="P99" s="20">
        <v>0.8</v>
      </c>
      <c r="Q99" s="18">
        <v>381.6</v>
      </c>
      <c r="R99" s="30">
        <v>0.8</v>
      </c>
      <c r="S99" s="30">
        <f t="shared" si="80"/>
        <v>1221.4070120448002</v>
      </c>
      <c r="T99" s="29">
        <v>1.1499999999999999</v>
      </c>
      <c r="U99" s="20">
        <v>10</v>
      </c>
      <c r="V99" s="19">
        <v>2</v>
      </c>
      <c r="W99" s="18">
        <v>73</v>
      </c>
      <c r="X99" s="18">
        <f t="shared" ref="X99:X118" si="82">T99*U99*W99</f>
        <v>839.5</v>
      </c>
      <c r="Y99" s="20">
        <v>10</v>
      </c>
      <c r="Z99" s="18">
        <v>156.80000000000001</v>
      </c>
      <c r="AA99" s="18">
        <f t="shared" ref="AA99:AA118" si="83">T99*Y99*Z99</f>
        <v>1803.2</v>
      </c>
      <c r="AB99" s="18">
        <f t="shared" ref="AB99:AB118" si="84">X99+AA99</f>
        <v>2642.7</v>
      </c>
      <c r="AC99" s="29"/>
      <c r="AD99" s="4">
        <f t="shared" ref="AD99:AD118" si="85">(M99+S99+AB99)*AC99</f>
        <v>0</v>
      </c>
      <c r="AE99" s="3"/>
      <c r="AF99" s="5">
        <v>3</v>
      </c>
    </row>
    <row r="100" spans="1:32" s="5" customFormat="1" ht="26.1" customHeight="1" x14ac:dyDescent="0.25">
      <c r="A100" s="41">
        <v>13</v>
      </c>
      <c r="B100" s="40" t="s">
        <v>121</v>
      </c>
      <c r="C100" s="19">
        <v>138</v>
      </c>
      <c r="D100" s="19">
        <v>3.3</v>
      </c>
      <c r="E100" s="19">
        <v>1</v>
      </c>
      <c r="F100" s="19">
        <v>1</v>
      </c>
      <c r="G100" s="19">
        <v>4.3</v>
      </c>
      <c r="H100" s="29">
        <v>1.1499999999999999</v>
      </c>
      <c r="I100" s="19">
        <v>25.68</v>
      </c>
      <c r="J100" s="20">
        <v>2</v>
      </c>
      <c r="K100" s="20">
        <v>0.8</v>
      </c>
      <c r="L100" s="30">
        <v>383.8</v>
      </c>
      <c r="M100" s="18">
        <f t="shared" ref="M100:M117" si="86">C100/100*G100*H100*I100/100*K100*L100</f>
        <v>538.0657633152</v>
      </c>
      <c r="N100" s="18">
        <v>58.8</v>
      </c>
      <c r="O100" s="20">
        <v>2</v>
      </c>
      <c r="P100" s="20">
        <v>0.8</v>
      </c>
      <c r="Q100" s="18">
        <v>381.6</v>
      </c>
      <c r="R100" s="30">
        <v>0.8</v>
      </c>
      <c r="S100" s="30">
        <f t="shared" si="80"/>
        <v>979.96609105920004</v>
      </c>
      <c r="T100" s="29">
        <v>1.1499999999999999</v>
      </c>
      <c r="U100" s="20">
        <v>10</v>
      </c>
      <c r="V100" s="19">
        <v>2</v>
      </c>
      <c r="W100" s="18">
        <v>73</v>
      </c>
      <c r="X100" s="18">
        <f t="shared" si="82"/>
        <v>839.5</v>
      </c>
      <c r="Y100" s="20">
        <v>10</v>
      </c>
      <c r="Z100" s="18">
        <v>156.80000000000001</v>
      </c>
      <c r="AA100" s="18">
        <f t="shared" si="83"/>
        <v>1803.2</v>
      </c>
      <c r="AB100" s="18">
        <f t="shared" si="84"/>
        <v>2642.7</v>
      </c>
      <c r="AC100" s="29"/>
      <c r="AD100" s="4">
        <f t="shared" si="85"/>
        <v>0</v>
      </c>
      <c r="AE100" s="3"/>
      <c r="AF100" s="5">
        <v>3</v>
      </c>
    </row>
    <row r="101" spans="1:32" s="5" customFormat="1" ht="26.1" customHeight="1" x14ac:dyDescent="0.25">
      <c r="A101" s="41">
        <v>14</v>
      </c>
      <c r="B101" s="40" t="s">
        <v>122</v>
      </c>
      <c r="C101" s="19">
        <v>176</v>
      </c>
      <c r="D101" s="19">
        <v>3.9</v>
      </c>
      <c r="E101" s="19">
        <v>1</v>
      </c>
      <c r="F101" s="19">
        <v>1</v>
      </c>
      <c r="G101" s="19">
        <v>4.3</v>
      </c>
      <c r="H101" s="29">
        <v>1.1499999999999999</v>
      </c>
      <c r="I101" s="19">
        <v>25.68</v>
      </c>
      <c r="J101" s="20">
        <v>2</v>
      </c>
      <c r="K101" s="20">
        <v>0.8</v>
      </c>
      <c r="L101" s="30">
        <v>383.8</v>
      </c>
      <c r="M101" s="18">
        <f t="shared" si="86"/>
        <v>686.22879959039994</v>
      </c>
      <c r="N101" s="18">
        <v>58.8</v>
      </c>
      <c r="O101" s="20">
        <v>2</v>
      </c>
      <c r="P101" s="20">
        <v>0.8</v>
      </c>
      <c r="Q101" s="18">
        <v>381.6</v>
      </c>
      <c r="R101" s="30">
        <v>0.8</v>
      </c>
      <c r="S101" s="30">
        <f t="shared" si="80"/>
        <v>1249.8118262784001</v>
      </c>
      <c r="T101" s="29">
        <v>1.1499999999999999</v>
      </c>
      <c r="U101" s="20">
        <v>10</v>
      </c>
      <c r="V101" s="19">
        <v>2</v>
      </c>
      <c r="W101" s="18">
        <v>73</v>
      </c>
      <c r="X101" s="18">
        <f t="shared" si="82"/>
        <v>839.5</v>
      </c>
      <c r="Y101" s="20">
        <v>10</v>
      </c>
      <c r="Z101" s="18">
        <v>156.80000000000001</v>
      </c>
      <c r="AA101" s="18">
        <f t="shared" si="83"/>
        <v>1803.2</v>
      </c>
      <c r="AB101" s="18">
        <f t="shared" si="84"/>
        <v>2642.7</v>
      </c>
      <c r="AC101" s="29"/>
      <c r="AD101" s="4">
        <f t="shared" si="85"/>
        <v>0</v>
      </c>
      <c r="AE101" s="3"/>
      <c r="AF101" s="5">
        <v>3</v>
      </c>
    </row>
    <row r="102" spans="1:32" s="5" customFormat="1" ht="26.1" customHeight="1" x14ac:dyDescent="0.25">
      <c r="A102" s="41">
        <v>15</v>
      </c>
      <c r="B102" s="40" t="s">
        <v>123</v>
      </c>
      <c r="C102" s="19">
        <v>236</v>
      </c>
      <c r="D102" s="19">
        <v>3.8</v>
      </c>
      <c r="E102" s="19">
        <v>1</v>
      </c>
      <c r="F102" s="19">
        <v>1</v>
      </c>
      <c r="G102" s="19">
        <v>4.3</v>
      </c>
      <c r="H102" s="29">
        <v>1.1499999999999999</v>
      </c>
      <c r="I102" s="19">
        <v>25.68</v>
      </c>
      <c r="J102" s="20">
        <v>2</v>
      </c>
      <c r="K102" s="20">
        <v>0.8</v>
      </c>
      <c r="L102" s="30">
        <v>383.8</v>
      </c>
      <c r="M102" s="18">
        <f t="shared" si="86"/>
        <v>920.17043581440009</v>
      </c>
      <c r="N102" s="18">
        <v>58.8</v>
      </c>
      <c r="O102" s="20">
        <v>2</v>
      </c>
      <c r="P102" s="20">
        <v>0.8</v>
      </c>
      <c r="Q102" s="18">
        <v>381.6</v>
      </c>
      <c r="R102" s="30">
        <v>0.8</v>
      </c>
      <c r="S102" s="30">
        <f t="shared" si="80"/>
        <v>1675.8840397823999</v>
      </c>
      <c r="T102" s="29">
        <v>1.1499999999999999</v>
      </c>
      <c r="U102" s="20">
        <v>10</v>
      </c>
      <c r="V102" s="19">
        <v>2</v>
      </c>
      <c r="W102" s="18">
        <v>73</v>
      </c>
      <c r="X102" s="18">
        <f t="shared" si="82"/>
        <v>839.5</v>
      </c>
      <c r="Y102" s="20">
        <v>10</v>
      </c>
      <c r="Z102" s="18">
        <v>156.80000000000001</v>
      </c>
      <c r="AA102" s="18">
        <f t="shared" si="83"/>
        <v>1803.2</v>
      </c>
      <c r="AB102" s="18">
        <f t="shared" si="84"/>
        <v>2642.7</v>
      </c>
      <c r="AC102" s="29"/>
      <c r="AD102" s="4">
        <f t="shared" si="85"/>
        <v>0</v>
      </c>
      <c r="AE102" s="3"/>
      <c r="AF102" s="5">
        <v>3</v>
      </c>
    </row>
    <row r="103" spans="1:32" s="5" customFormat="1" ht="26.1" customHeight="1" x14ac:dyDescent="0.25">
      <c r="A103" s="41">
        <v>16</v>
      </c>
      <c r="B103" s="40" t="s">
        <v>124</v>
      </c>
      <c r="C103" s="19">
        <v>202</v>
      </c>
      <c r="D103" s="19">
        <v>3.6</v>
      </c>
      <c r="E103" s="19">
        <v>1</v>
      </c>
      <c r="F103" s="19">
        <v>1</v>
      </c>
      <c r="G103" s="19">
        <v>4.3</v>
      </c>
      <c r="H103" s="29">
        <v>1.1499999999999999</v>
      </c>
      <c r="I103" s="19">
        <v>25.68</v>
      </c>
      <c r="J103" s="20">
        <v>2</v>
      </c>
      <c r="K103" s="20">
        <v>0.8</v>
      </c>
      <c r="L103" s="30">
        <v>383.8</v>
      </c>
      <c r="M103" s="18">
        <f t="shared" si="86"/>
        <v>787.60350862080008</v>
      </c>
      <c r="N103" s="18">
        <v>58.8</v>
      </c>
      <c r="O103" s="20">
        <v>2</v>
      </c>
      <c r="P103" s="20">
        <v>0.8</v>
      </c>
      <c r="Q103" s="18">
        <v>381.6</v>
      </c>
      <c r="R103" s="30">
        <v>0.8</v>
      </c>
      <c r="S103" s="30">
        <f t="shared" si="80"/>
        <v>1434.4431187968003</v>
      </c>
      <c r="T103" s="29">
        <v>1.1499999999999999</v>
      </c>
      <c r="U103" s="20">
        <v>10</v>
      </c>
      <c r="V103" s="19">
        <v>2</v>
      </c>
      <c r="W103" s="18">
        <v>73</v>
      </c>
      <c r="X103" s="18">
        <f t="shared" si="82"/>
        <v>839.5</v>
      </c>
      <c r="Y103" s="20">
        <v>10</v>
      </c>
      <c r="Z103" s="18">
        <v>156.80000000000001</v>
      </c>
      <c r="AA103" s="18">
        <f t="shared" si="83"/>
        <v>1803.2</v>
      </c>
      <c r="AB103" s="18">
        <f t="shared" si="84"/>
        <v>2642.7</v>
      </c>
      <c r="AC103" s="29"/>
      <c r="AD103" s="4">
        <f t="shared" si="85"/>
        <v>0</v>
      </c>
      <c r="AE103" s="3"/>
      <c r="AF103" s="5">
        <v>3</v>
      </c>
    </row>
    <row r="104" spans="1:32" s="5" customFormat="1" ht="26.1" customHeight="1" x14ac:dyDescent="0.25">
      <c r="A104" s="41">
        <v>17</v>
      </c>
      <c r="B104" s="40" t="s">
        <v>125</v>
      </c>
      <c r="C104" s="19">
        <v>348</v>
      </c>
      <c r="D104" s="19">
        <v>4.3</v>
      </c>
      <c r="E104" s="19">
        <v>1</v>
      </c>
      <c r="F104" s="19">
        <v>1</v>
      </c>
      <c r="G104" s="19">
        <v>4.3</v>
      </c>
      <c r="H104" s="29">
        <v>1.1499999999999999</v>
      </c>
      <c r="I104" s="19">
        <v>25.68</v>
      </c>
      <c r="J104" s="20">
        <v>2</v>
      </c>
      <c r="K104" s="20">
        <v>0.8</v>
      </c>
      <c r="L104" s="30">
        <v>366.4</v>
      </c>
      <c r="M104" s="18">
        <f t="shared" ref="M104" si="87">C104/100*G104*H104*I104/100*K104*L104</f>
        <v>1295.3466648575998</v>
      </c>
      <c r="N104" s="18">
        <v>58.8</v>
      </c>
      <c r="O104" s="20">
        <v>2</v>
      </c>
      <c r="P104" s="20">
        <v>0.8</v>
      </c>
      <c r="Q104" s="18">
        <v>364.6</v>
      </c>
      <c r="R104" s="30">
        <v>0.8</v>
      </c>
      <c r="S104" s="30">
        <f t="shared" si="80"/>
        <v>2361.1278523392002</v>
      </c>
      <c r="T104" s="29">
        <v>1.1499999999999999</v>
      </c>
      <c r="U104" s="20">
        <v>10</v>
      </c>
      <c r="V104" s="19">
        <v>2</v>
      </c>
      <c r="W104" s="18">
        <v>73</v>
      </c>
      <c r="X104" s="18">
        <f t="shared" si="82"/>
        <v>839.5</v>
      </c>
      <c r="Y104" s="20">
        <v>10</v>
      </c>
      <c r="Z104" s="18">
        <v>156.80000000000001</v>
      </c>
      <c r="AA104" s="18">
        <f t="shared" si="83"/>
        <v>1803.2</v>
      </c>
      <c r="AB104" s="18">
        <f t="shared" si="84"/>
        <v>2642.7</v>
      </c>
      <c r="AC104" s="29"/>
      <c r="AD104" s="4">
        <f t="shared" si="85"/>
        <v>0</v>
      </c>
      <c r="AE104" s="3"/>
      <c r="AF104" s="5">
        <v>3</v>
      </c>
    </row>
    <row r="105" spans="1:32" s="5" customFormat="1" ht="26.1" customHeight="1" x14ac:dyDescent="0.25">
      <c r="A105" s="41">
        <v>18</v>
      </c>
      <c r="B105" s="40" t="s">
        <v>126</v>
      </c>
      <c r="C105" s="19">
        <v>326</v>
      </c>
      <c r="D105" s="19">
        <v>4.5</v>
      </c>
      <c r="E105" s="19">
        <v>1</v>
      </c>
      <c r="F105" s="19">
        <v>1</v>
      </c>
      <c r="G105" s="19">
        <v>4.3</v>
      </c>
      <c r="H105" s="29">
        <v>1.1499999999999999</v>
      </c>
      <c r="I105" s="19">
        <v>25.68</v>
      </c>
      <c r="J105" s="20">
        <v>2</v>
      </c>
      <c r="K105" s="20">
        <v>0.8</v>
      </c>
      <c r="L105" s="30">
        <v>366.4</v>
      </c>
      <c r="M105" s="18">
        <f t="shared" ref="M105" si="88">C105/100*G105*H105*I105/100*K105*L105</f>
        <v>1213.4569331711998</v>
      </c>
      <c r="N105" s="18">
        <v>58.8</v>
      </c>
      <c r="O105" s="20">
        <v>2</v>
      </c>
      <c r="P105" s="20">
        <v>0.8</v>
      </c>
      <c r="Q105" s="18">
        <v>364.6</v>
      </c>
      <c r="R105" s="30">
        <v>0.8</v>
      </c>
      <c r="S105" s="30">
        <f t="shared" si="80"/>
        <v>2211.8611490303997</v>
      </c>
      <c r="T105" s="29">
        <v>1.1499999999999999</v>
      </c>
      <c r="U105" s="20">
        <v>10</v>
      </c>
      <c r="V105" s="19">
        <v>2</v>
      </c>
      <c r="W105" s="18">
        <v>73</v>
      </c>
      <c r="X105" s="18">
        <f t="shared" si="82"/>
        <v>839.5</v>
      </c>
      <c r="Y105" s="20">
        <v>10</v>
      </c>
      <c r="Z105" s="18">
        <v>156.80000000000001</v>
      </c>
      <c r="AA105" s="18">
        <f t="shared" si="83"/>
        <v>1803.2</v>
      </c>
      <c r="AB105" s="18">
        <f t="shared" si="84"/>
        <v>2642.7</v>
      </c>
      <c r="AC105" s="29"/>
      <c r="AD105" s="4">
        <f t="shared" si="85"/>
        <v>0</v>
      </c>
      <c r="AE105" s="3"/>
      <c r="AF105" s="5">
        <v>3</v>
      </c>
    </row>
    <row r="106" spans="1:32" s="5" customFormat="1" ht="26.1" customHeight="1" x14ac:dyDescent="0.25">
      <c r="A106" s="41">
        <v>19</v>
      </c>
      <c r="B106" s="40" t="s">
        <v>127</v>
      </c>
      <c r="C106" s="22">
        <v>184</v>
      </c>
      <c r="D106" s="22">
        <v>4</v>
      </c>
      <c r="E106" s="22">
        <v>1</v>
      </c>
      <c r="F106" s="19">
        <v>1</v>
      </c>
      <c r="G106" s="19">
        <v>4.3</v>
      </c>
      <c r="H106" s="29">
        <v>1.1499999999999999</v>
      </c>
      <c r="I106" s="19">
        <v>25.68</v>
      </c>
      <c r="J106" s="20">
        <v>2</v>
      </c>
      <c r="K106" s="20">
        <v>0.8</v>
      </c>
      <c r="L106" s="30">
        <v>366.4</v>
      </c>
      <c r="M106" s="18">
        <f t="shared" ref="M106" si="89">C106/100*G106*H106*I106/100*K106*L106</f>
        <v>684.89593774079981</v>
      </c>
      <c r="N106" s="18">
        <v>58.8</v>
      </c>
      <c r="O106" s="20">
        <v>2</v>
      </c>
      <c r="P106" s="20">
        <v>0.8</v>
      </c>
      <c r="Q106" s="18">
        <v>364.6</v>
      </c>
      <c r="R106" s="30">
        <v>0.8</v>
      </c>
      <c r="S106" s="30">
        <f t="shared" si="80"/>
        <v>1248.4124276736002</v>
      </c>
      <c r="T106" s="29">
        <v>1.1499999999999999</v>
      </c>
      <c r="U106" s="20">
        <v>10</v>
      </c>
      <c r="V106" s="19">
        <v>2</v>
      </c>
      <c r="W106" s="18">
        <v>73</v>
      </c>
      <c r="X106" s="18">
        <f t="shared" si="82"/>
        <v>839.5</v>
      </c>
      <c r="Y106" s="20">
        <v>10</v>
      </c>
      <c r="Z106" s="18">
        <v>156.80000000000001</v>
      </c>
      <c r="AA106" s="18">
        <f t="shared" si="83"/>
        <v>1803.2</v>
      </c>
      <c r="AB106" s="18">
        <f t="shared" si="84"/>
        <v>2642.7</v>
      </c>
      <c r="AC106" s="29"/>
      <c r="AD106" s="4">
        <f t="shared" si="85"/>
        <v>0</v>
      </c>
      <c r="AE106" s="3"/>
      <c r="AF106" s="5">
        <v>3</v>
      </c>
    </row>
    <row r="107" spans="1:32" s="5" customFormat="1" ht="26.1" customHeight="1" x14ac:dyDescent="0.25">
      <c r="A107" s="41">
        <v>20</v>
      </c>
      <c r="B107" s="40" t="s">
        <v>128</v>
      </c>
      <c r="C107" s="19">
        <v>241</v>
      </c>
      <c r="D107" s="19">
        <v>3.8</v>
      </c>
      <c r="E107" s="19">
        <v>1</v>
      </c>
      <c r="F107" s="19">
        <v>1</v>
      </c>
      <c r="G107" s="19">
        <v>4.3</v>
      </c>
      <c r="H107" s="29">
        <v>1.1499999999999999</v>
      </c>
      <c r="I107" s="19">
        <v>25.68</v>
      </c>
      <c r="J107" s="20">
        <v>2</v>
      </c>
      <c r="K107" s="20">
        <v>0.8</v>
      </c>
      <c r="L107" s="30">
        <v>383.8</v>
      </c>
      <c r="M107" s="18">
        <f t="shared" ref="M107" si="90">C107/100*G107*H107*I107/100*K107*L107</f>
        <v>939.6655721663999</v>
      </c>
      <c r="N107" s="18">
        <v>58.8</v>
      </c>
      <c r="O107" s="20">
        <v>2</v>
      </c>
      <c r="P107" s="20">
        <v>0.8</v>
      </c>
      <c r="Q107" s="18">
        <v>381.6</v>
      </c>
      <c r="R107" s="30">
        <v>0.8</v>
      </c>
      <c r="S107" s="30">
        <f t="shared" si="80"/>
        <v>1711.3900575744001</v>
      </c>
      <c r="T107" s="29">
        <v>1.1499999999999999</v>
      </c>
      <c r="U107" s="20">
        <v>10</v>
      </c>
      <c r="V107" s="19">
        <v>2</v>
      </c>
      <c r="W107" s="18">
        <v>73</v>
      </c>
      <c r="X107" s="18">
        <f t="shared" si="82"/>
        <v>839.5</v>
      </c>
      <c r="Y107" s="20">
        <v>10</v>
      </c>
      <c r="Z107" s="18">
        <v>156.80000000000001</v>
      </c>
      <c r="AA107" s="18">
        <f t="shared" si="83"/>
        <v>1803.2</v>
      </c>
      <c r="AB107" s="18">
        <f t="shared" si="84"/>
        <v>2642.7</v>
      </c>
      <c r="AC107" s="29"/>
      <c r="AD107" s="4">
        <f t="shared" si="85"/>
        <v>0</v>
      </c>
      <c r="AE107" s="3"/>
      <c r="AF107" s="5">
        <v>3</v>
      </c>
    </row>
    <row r="108" spans="1:32" s="5" customFormat="1" ht="26.1" customHeight="1" x14ac:dyDescent="0.25">
      <c r="A108" s="41">
        <v>21</v>
      </c>
      <c r="B108" s="40" t="s">
        <v>129</v>
      </c>
      <c r="C108" s="19">
        <v>169</v>
      </c>
      <c r="D108" s="19">
        <v>3.8</v>
      </c>
      <c r="E108" s="19">
        <v>1</v>
      </c>
      <c r="F108" s="19">
        <v>1</v>
      </c>
      <c r="G108" s="19">
        <v>4.3</v>
      </c>
      <c r="H108" s="29">
        <v>1.1499999999999999</v>
      </c>
      <c r="I108" s="19">
        <v>25.68</v>
      </c>
      <c r="J108" s="20">
        <v>2</v>
      </c>
      <c r="K108" s="20">
        <v>0.8</v>
      </c>
      <c r="L108" s="30">
        <v>383.8</v>
      </c>
      <c r="M108" s="18">
        <f t="shared" ref="M108" si="91">C108/100*G108*H108*I108/100*K108*L108</f>
        <v>658.93560869760006</v>
      </c>
      <c r="N108" s="18">
        <v>58.8</v>
      </c>
      <c r="O108" s="20">
        <v>2</v>
      </c>
      <c r="P108" s="20">
        <v>0.8</v>
      </c>
      <c r="Q108" s="18">
        <v>381.6</v>
      </c>
      <c r="R108" s="30">
        <v>0.8</v>
      </c>
      <c r="S108" s="30">
        <f t="shared" si="80"/>
        <v>1200.1034013695999</v>
      </c>
      <c r="T108" s="29">
        <v>1.1499999999999999</v>
      </c>
      <c r="U108" s="20">
        <v>10</v>
      </c>
      <c r="V108" s="19">
        <v>2</v>
      </c>
      <c r="W108" s="18">
        <v>73</v>
      </c>
      <c r="X108" s="18">
        <f t="shared" si="82"/>
        <v>839.5</v>
      </c>
      <c r="Y108" s="20">
        <v>10</v>
      </c>
      <c r="Z108" s="18">
        <v>156.80000000000001</v>
      </c>
      <c r="AA108" s="18">
        <f t="shared" si="83"/>
        <v>1803.2</v>
      </c>
      <c r="AB108" s="18">
        <f t="shared" si="84"/>
        <v>2642.7</v>
      </c>
      <c r="AC108" s="29"/>
      <c r="AD108" s="4">
        <f t="shared" si="85"/>
        <v>0</v>
      </c>
      <c r="AE108" s="3"/>
      <c r="AF108" s="5">
        <v>3</v>
      </c>
    </row>
    <row r="109" spans="1:32" s="5" customFormat="1" ht="26.1" customHeight="1" x14ac:dyDescent="0.25">
      <c r="A109" s="41">
        <v>22</v>
      </c>
      <c r="B109" s="40" t="s">
        <v>130</v>
      </c>
      <c r="C109" s="19">
        <v>216</v>
      </c>
      <c r="D109" s="19">
        <v>4.3</v>
      </c>
      <c r="E109" s="19">
        <v>1</v>
      </c>
      <c r="F109" s="19">
        <v>1</v>
      </c>
      <c r="G109" s="19">
        <v>4.3</v>
      </c>
      <c r="H109" s="29">
        <v>1.1499999999999999</v>
      </c>
      <c r="I109" s="19">
        <v>25.68</v>
      </c>
      <c r="J109" s="20">
        <v>2</v>
      </c>
      <c r="K109" s="20">
        <v>0.8</v>
      </c>
      <c r="L109" s="30">
        <v>366.4</v>
      </c>
      <c r="M109" s="18">
        <f t="shared" ref="M109" si="92">C109/100*G109*H109*I109/100*K109*L109</f>
        <v>804.00827473919981</v>
      </c>
      <c r="N109" s="18">
        <v>58.8</v>
      </c>
      <c r="O109" s="20">
        <v>2</v>
      </c>
      <c r="P109" s="20">
        <v>0.8</v>
      </c>
      <c r="Q109" s="18">
        <v>364.6</v>
      </c>
      <c r="R109" s="30">
        <v>0.8</v>
      </c>
      <c r="S109" s="30">
        <f t="shared" si="80"/>
        <v>1465.5276324863999</v>
      </c>
      <c r="T109" s="29">
        <v>1.1499999999999999</v>
      </c>
      <c r="U109" s="20">
        <v>10</v>
      </c>
      <c r="V109" s="19">
        <v>2</v>
      </c>
      <c r="W109" s="18">
        <v>73</v>
      </c>
      <c r="X109" s="18">
        <f t="shared" si="82"/>
        <v>839.5</v>
      </c>
      <c r="Y109" s="20">
        <v>10</v>
      </c>
      <c r="Z109" s="18">
        <v>156.80000000000001</v>
      </c>
      <c r="AA109" s="18">
        <f t="shared" si="83"/>
        <v>1803.2</v>
      </c>
      <c r="AB109" s="18">
        <f t="shared" si="84"/>
        <v>2642.7</v>
      </c>
      <c r="AC109" s="29"/>
      <c r="AD109" s="4">
        <f t="shared" si="85"/>
        <v>0</v>
      </c>
      <c r="AE109" s="3"/>
      <c r="AF109" s="5">
        <v>3</v>
      </c>
    </row>
    <row r="110" spans="1:32" s="5" customFormat="1" ht="26.1" customHeight="1" x14ac:dyDescent="0.25">
      <c r="A110" s="41">
        <v>23</v>
      </c>
      <c r="B110" s="40" t="s">
        <v>131</v>
      </c>
      <c r="C110" s="19">
        <v>110</v>
      </c>
      <c r="D110" s="19">
        <v>3.8</v>
      </c>
      <c r="E110" s="19">
        <v>1</v>
      </c>
      <c r="F110" s="19">
        <v>1</v>
      </c>
      <c r="G110" s="19">
        <v>4.3</v>
      </c>
      <c r="H110" s="29">
        <v>1.1499999999999999</v>
      </c>
      <c r="I110" s="19">
        <v>25.68</v>
      </c>
      <c r="J110" s="20">
        <v>2</v>
      </c>
      <c r="K110" s="20">
        <v>0.8</v>
      </c>
      <c r="L110" s="30">
        <v>383.8</v>
      </c>
      <c r="M110" s="18">
        <f t="shared" ref="M110" si="93">C110/100*G110*H110*I110/100*K110*L110</f>
        <v>428.89299974399995</v>
      </c>
      <c r="N110" s="18">
        <v>58.8</v>
      </c>
      <c r="O110" s="20">
        <v>2</v>
      </c>
      <c r="P110" s="20">
        <v>0.8</v>
      </c>
      <c r="Q110" s="18">
        <v>381.6</v>
      </c>
      <c r="R110" s="30">
        <v>0.8</v>
      </c>
      <c r="S110" s="30">
        <f t="shared" si="80"/>
        <v>781.13239142400005</v>
      </c>
      <c r="T110" s="29">
        <v>1.1499999999999999</v>
      </c>
      <c r="U110" s="20">
        <v>10</v>
      </c>
      <c r="V110" s="19">
        <v>2</v>
      </c>
      <c r="W110" s="18">
        <v>73</v>
      </c>
      <c r="X110" s="18">
        <f t="shared" si="82"/>
        <v>839.5</v>
      </c>
      <c r="Y110" s="20">
        <v>10</v>
      </c>
      <c r="Z110" s="18">
        <v>156.80000000000001</v>
      </c>
      <c r="AA110" s="18">
        <f t="shared" si="83"/>
        <v>1803.2</v>
      </c>
      <c r="AB110" s="18">
        <f t="shared" si="84"/>
        <v>2642.7</v>
      </c>
      <c r="AC110" s="29"/>
      <c r="AD110" s="4">
        <f t="shared" si="85"/>
        <v>0</v>
      </c>
      <c r="AE110" s="3"/>
      <c r="AF110" s="5">
        <v>3</v>
      </c>
    </row>
    <row r="111" spans="1:32" s="5" customFormat="1" ht="26.1" customHeight="1" x14ac:dyDescent="0.25">
      <c r="A111" s="41">
        <v>24</v>
      </c>
      <c r="B111" s="40" t="s">
        <v>132</v>
      </c>
      <c r="C111" s="19">
        <v>206</v>
      </c>
      <c r="D111" s="19">
        <v>3.8</v>
      </c>
      <c r="E111" s="19">
        <v>1</v>
      </c>
      <c r="F111" s="19">
        <v>1</v>
      </c>
      <c r="G111" s="19">
        <v>4.3</v>
      </c>
      <c r="H111" s="29">
        <v>1.1499999999999999</v>
      </c>
      <c r="I111" s="19">
        <v>25.68</v>
      </c>
      <c r="J111" s="20">
        <v>2</v>
      </c>
      <c r="K111" s="20">
        <v>0.8</v>
      </c>
      <c r="L111" s="30">
        <v>383.8</v>
      </c>
      <c r="M111" s="18">
        <f t="shared" ref="M111" si="94">C111/100*G111*H111*I111/100*K111*L111</f>
        <v>803.19961770240013</v>
      </c>
      <c r="N111" s="18">
        <v>58.8</v>
      </c>
      <c r="O111" s="20">
        <v>2</v>
      </c>
      <c r="P111" s="20">
        <v>0.8</v>
      </c>
      <c r="Q111" s="18">
        <v>381.6</v>
      </c>
      <c r="R111" s="30">
        <v>0.8</v>
      </c>
      <c r="S111" s="30">
        <f t="shared" si="80"/>
        <v>1462.8479330303999</v>
      </c>
      <c r="T111" s="29">
        <v>1.1499999999999999</v>
      </c>
      <c r="U111" s="20">
        <v>10</v>
      </c>
      <c r="V111" s="19">
        <v>2</v>
      </c>
      <c r="W111" s="18">
        <v>73</v>
      </c>
      <c r="X111" s="18">
        <f t="shared" si="82"/>
        <v>839.5</v>
      </c>
      <c r="Y111" s="20">
        <v>10</v>
      </c>
      <c r="Z111" s="18">
        <v>156.80000000000001</v>
      </c>
      <c r="AA111" s="18">
        <f t="shared" si="83"/>
        <v>1803.2</v>
      </c>
      <c r="AB111" s="18">
        <f t="shared" si="84"/>
        <v>2642.7</v>
      </c>
      <c r="AC111" s="29"/>
      <c r="AD111" s="4">
        <f t="shared" si="85"/>
        <v>0</v>
      </c>
      <c r="AE111" s="3"/>
      <c r="AF111" s="5">
        <v>3</v>
      </c>
    </row>
    <row r="112" spans="1:32" s="5" customFormat="1" ht="26.1" customHeight="1" x14ac:dyDescent="0.25">
      <c r="A112" s="41">
        <v>25</v>
      </c>
      <c r="B112" s="40" t="s">
        <v>133</v>
      </c>
      <c r="C112" s="19">
        <v>195</v>
      </c>
      <c r="D112" s="19">
        <v>3.8</v>
      </c>
      <c r="E112" s="19">
        <v>1</v>
      </c>
      <c r="F112" s="19">
        <v>1</v>
      </c>
      <c r="G112" s="19">
        <v>4.3</v>
      </c>
      <c r="H112" s="29">
        <v>1.1499999999999999</v>
      </c>
      <c r="I112" s="19">
        <v>25.68</v>
      </c>
      <c r="J112" s="20">
        <v>2</v>
      </c>
      <c r="K112" s="20">
        <v>0.8</v>
      </c>
      <c r="L112" s="30">
        <v>383.8</v>
      </c>
      <c r="M112" s="18">
        <f t="shared" ref="M112" si="95">C112/100*G112*H112*I112/100*K112*L112</f>
        <v>760.31031772799997</v>
      </c>
      <c r="N112" s="18">
        <v>58.8</v>
      </c>
      <c r="O112" s="20">
        <v>2</v>
      </c>
      <c r="P112" s="20">
        <v>0.8</v>
      </c>
      <c r="Q112" s="18">
        <v>381.6</v>
      </c>
      <c r="R112" s="30">
        <v>0.8</v>
      </c>
      <c r="S112" s="30">
        <f t="shared" si="80"/>
        <v>1384.7346938880003</v>
      </c>
      <c r="T112" s="29">
        <v>1.1499999999999999</v>
      </c>
      <c r="U112" s="20">
        <v>10</v>
      </c>
      <c r="V112" s="19">
        <v>2</v>
      </c>
      <c r="W112" s="18">
        <v>73</v>
      </c>
      <c r="X112" s="18">
        <f t="shared" si="82"/>
        <v>839.5</v>
      </c>
      <c r="Y112" s="20">
        <v>10</v>
      </c>
      <c r="Z112" s="18">
        <v>156.80000000000001</v>
      </c>
      <c r="AA112" s="18">
        <f t="shared" si="83"/>
        <v>1803.2</v>
      </c>
      <c r="AB112" s="18">
        <f t="shared" si="84"/>
        <v>2642.7</v>
      </c>
      <c r="AC112" s="29"/>
      <c r="AD112" s="4">
        <f t="shared" si="85"/>
        <v>0</v>
      </c>
      <c r="AE112" s="3"/>
      <c r="AF112" s="5">
        <v>3</v>
      </c>
    </row>
    <row r="113" spans="1:32" s="5" customFormat="1" ht="26.1" customHeight="1" x14ac:dyDescent="0.25">
      <c r="A113" s="41">
        <v>26</v>
      </c>
      <c r="B113" s="40" t="s">
        <v>134</v>
      </c>
      <c r="C113" s="19">
        <v>223</v>
      </c>
      <c r="D113" s="19">
        <v>4.3</v>
      </c>
      <c r="E113" s="19">
        <v>1</v>
      </c>
      <c r="F113" s="19">
        <v>1</v>
      </c>
      <c r="G113" s="19">
        <v>4.3</v>
      </c>
      <c r="H113" s="29">
        <v>1.1499999999999999</v>
      </c>
      <c r="I113" s="19">
        <v>25.68</v>
      </c>
      <c r="J113" s="20">
        <v>2</v>
      </c>
      <c r="K113" s="20">
        <v>0.8</v>
      </c>
      <c r="L113" s="30">
        <v>366.4</v>
      </c>
      <c r="M113" s="18">
        <f t="shared" ref="M113:M114" si="96">C113/100*G113*H113*I113/100*K113*L113</f>
        <v>830.06409845759981</v>
      </c>
      <c r="N113" s="18">
        <v>58.8</v>
      </c>
      <c r="O113" s="20">
        <v>2</v>
      </c>
      <c r="P113" s="20">
        <v>0.8</v>
      </c>
      <c r="Q113" s="18">
        <v>364.6</v>
      </c>
      <c r="R113" s="30">
        <v>0.8</v>
      </c>
      <c r="S113" s="30">
        <f t="shared" si="80"/>
        <v>1513.0215835392005</v>
      </c>
      <c r="T113" s="29">
        <v>1.1499999999999999</v>
      </c>
      <c r="U113" s="20">
        <v>10</v>
      </c>
      <c r="V113" s="19">
        <v>2</v>
      </c>
      <c r="W113" s="18">
        <v>73</v>
      </c>
      <c r="X113" s="18">
        <f t="shared" si="82"/>
        <v>839.5</v>
      </c>
      <c r="Y113" s="20">
        <v>10</v>
      </c>
      <c r="Z113" s="18">
        <v>156.80000000000001</v>
      </c>
      <c r="AA113" s="18">
        <f t="shared" si="83"/>
        <v>1803.2</v>
      </c>
      <c r="AB113" s="18">
        <f t="shared" si="84"/>
        <v>2642.7</v>
      </c>
      <c r="AC113" s="29"/>
      <c r="AD113" s="4">
        <f t="shared" si="85"/>
        <v>0</v>
      </c>
      <c r="AE113" s="3"/>
      <c r="AF113" s="5">
        <v>3</v>
      </c>
    </row>
    <row r="114" spans="1:32" s="5" customFormat="1" ht="26.1" customHeight="1" x14ac:dyDescent="0.25">
      <c r="A114" s="41">
        <v>27</v>
      </c>
      <c r="B114" s="40" t="s">
        <v>228</v>
      </c>
      <c r="C114" s="19">
        <v>165</v>
      </c>
      <c r="D114" s="19">
        <v>3.5</v>
      </c>
      <c r="E114" s="19">
        <v>1</v>
      </c>
      <c r="F114" s="19">
        <v>1</v>
      </c>
      <c r="G114" s="19">
        <v>4.3</v>
      </c>
      <c r="H114" s="29">
        <v>1.1499999999999999</v>
      </c>
      <c r="I114" s="19">
        <v>0</v>
      </c>
      <c r="J114" s="20">
        <v>2</v>
      </c>
      <c r="K114" s="20">
        <v>0.8</v>
      </c>
      <c r="L114" s="30">
        <v>383.8</v>
      </c>
      <c r="M114" s="18">
        <f t="shared" si="96"/>
        <v>0</v>
      </c>
      <c r="N114" s="18">
        <v>58.8</v>
      </c>
      <c r="O114" s="20">
        <v>2</v>
      </c>
      <c r="P114" s="20">
        <v>0.8</v>
      </c>
      <c r="Q114" s="30">
        <v>381.6</v>
      </c>
      <c r="R114" s="30">
        <v>0.8</v>
      </c>
      <c r="S114" s="30">
        <f t="shared" ref="S114" si="97">C114/100*G114*H114*N114/100*P114*Q114*R114</f>
        <v>1171.6985871359998</v>
      </c>
      <c r="T114" s="29">
        <v>1.1499999999999999</v>
      </c>
      <c r="U114" s="20">
        <v>10</v>
      </c>
      <c r="V114" s="19">
        <v>2</v>
      </c>
      <c r="W114" s="18">
        <v>73</v>
      </c>
      <c r="X114" s="18">
        <f t="shared" ref="X114" si="98">T114*U114*W114</f>
        <v>839.5</v>
      </c>
      <c r="Y114" s="20">
        <v>10</v>
      </c>
      <c r="Z114" s="18">
        <v>156.80000000000001</v>
      </c>
      <c r="AA114" s="18">
        <f t="shared" ref="AA114" si="99">T114*Y114*Z114</f>
        <v>1803.2</v>
      </c>
      <c r="AB114" s="18">
        <f t="shared" ref="AB114" si="100">X114+AA114</f>
        <v>2642.7</v>
      </c>
      <c r="AC114" s="29"/>
      <c r="AD114" s="4">
        <f t="shared" ref="AD114" si="101">(M114+S114+AB114)*AC114</f>
        <v>0</v>
      </c>
      <c r="AE114" s="3"/>
      <c r="AF114" s="5">
        <v>3</v>
      </c>
    </row>
    <row r="115" spans="1:32" s="5" customFormat="1" ht="26.1" customHeight="1" x14ac:dyDescent="0.25">
      <c r="A115" s="41">
        <v>28</v>
      </c>
      <c r="B115" s="40" t="s">
        <v>135</v>
      </c>
      <c r="C115" s="19">
        <v>240</v>
      </c>
      <c r="D115" s="19">
        <v>7</v>
      </c>
      <c r="E115" s="19">
        <v>2</v>
      </c>
      <c r="F115" s="19">
        <v>1</v>
      </c>
      <c r="G115" s="19">
        <v>4.3</v>
      </c>
      <c r="H115" s="29">
        <v>1.1499999999999999</v>
      </c>
      <c r="I115" s="19">
        <v>40.92</v>
      </c>
      <c r="J115" s="20">
        <v>2</v>
      </c>
      <c r="K115" s="20">
        <v>0.8</v>
      </c>
      <c r="L115" s="30">
        <v>369.2</v>
      </c>
      <c r="M115" s="18">
        <f t="shared" si="86"/>
        <v>1434.3820508159997</v>
      </c>
      <c r="N115" s="18">
        <v>58.8</v>
      </c>
      <c r="O115" s="20">
        <v>2</v>
      </c>
      <c r="P115" s="20">
        <v>0.8</v>
      </c>
      <c r="Q115" s="30">
        <v>287</v>
      </c>
      <c r="R115" s="30">
        <v>0.8</v>
      </c>
      <c r="S115" s="30">
        <f t="shared" si="80"/>
        <v>1281.7895731199997</v>
      </c>
      <c r="T115" s="29">
        <v>1.1499999999999999</v>
      </c>
      <c r="U115" s="20">
        <v>10</v>
      </c>
      <c r="V115" s="19">
        <v>2</v>
      </c>
      <c r="W115" s="18">
        <v>73</v>
      </c>
      <c r="X115" s="18">
        <f t="shared" si="82"/>
        <v>839.5</v>
      </c>
      <c r="Y115" s="20">
        <v>10</v>
      </c>
      <c r="Z115" s="18">
        <v>156.80000000000001</v>
      </c>
      <c r="AA115" s="18">
        <f t="shared" si="83"/>
        <v>1803.2</v>
      </c>
      <c r="AB115" s="18">
        <f t="shared" si="84"/>
        <v>2642.7</v>
      </c>
      <c r="AC115" s="29"/>
      <c r="AD115" s="4">
        <f t="shared" si="85"/>
        <v>0</v>
      </c>
      <c r="AE115" s="3"/>
      <c r="AF115" s="5">
        <v>3</v>
      </c>
    </row>
    <row r="116" spans="1:32" s="5" customFormat="1" ht="26.1" customHeight="1" x14ac:dyDescent="0.25">
      <c r="A116" s="41">
        <v>29</v>
      </c>
      <c r="B116" s="40" t="s">
        <v>136</v>
      </c>
      <c r="C116" s="22">
        <v>141</v>
      </c>
      <c r="D116" s="22">
        <v>4</v>
      </c>
      <c r="E116" s="22">
        <v>1</v>
      </c>
      <c r="F116" s="19">
        <v>1</v>
      </c>
      <c r="G116" s="19">
        <v>4.3</v>
      </c>
      <c r="H116" s="29">
        <v>1.1499999999999999</v>
      </c>
      <c r="I116" s="19">
        <v>25.68</v>
      </c>
      <c r="J116" s="20">
        <v>2</v>
      </c>
      <c r="K116" s="20">
        <v>0.8</v>
      </c>
      <c r="L116" s="30">
        <v>366.4</v>
      </c>
      <c r="M116" s="18">
        <f t="shared" si="86"/>
        <v>524.83873489919984</v>
      </c>
      <c r="N116" s="18">
        <v>58.8</v>
      </c>
      <c r="O116" s="20">
        <v>2</v>
      </c>
      <c r="P116" s="20">
        <v>0.8</v>
      </c>
      <c r="Q116" s="18">
        <v>364.6</v>
      </c>
      <c r="R116" s="30">
        <v>0.8</v>
      </c>
      <c r="S116" s="30">
        <f t="shared" si="80"/>
        <v>956.66387120640002</v>
      </c>
      <c r="T116" s="29">
        <v>1.1499999999999999</v>
      </c>
      <c r="U116" s="20">
        <v>10</v>
      </c>
      <c r="V116" s="19">
        <v>2</v>
      </c>
      <c r="W116" s="18">
        <v>73</v>
      </c>
      <c r="X116" s="18">
        <f t="shared" si="82"/>
        <v>839.5</v>
      </c>
      <c r="Y116" s="20">
        <v>10</v>
      </c>
      <c r="Z116" s="18">
        <v>156.80000000000001</v>
      </c>
      <c r="AA116" s="18">
        <f t="shared" si="83"/>
        <v>1803.2</v>
      </c>
      <c r="AB116" s="18">
        <f t="shared" si="84"/>
        <v>2642.7</v>
      </c>
      <c r="AC116" s="29"/>
      <c r="AD116" s="4">
        <f t="shared" si="85"/>
        <v>0</v>
      </c>
      <c r="AE116" s="3"/>
      <c r="AF116" s="5">
        <v>3</v>
      </c>
    </row>
    <row r="117" spans="1:32" s="5" customFormat="1" ht="26.1" customHeight="1" x14ac:dyDescent="0.25">
      <c r="A117" s="41">
        <v>30</v>
      </c>
      <c r="B117" s="40" t="s">
        <v>137</v>
      </c>
      <c r="C117" s="20">
        <v>120</v>
      </c>
      <c r="D117" s="20">
        <v>8</v>
      </c>
      <c r="E117" s="20">
        <v>2</v>
      </c>
      <c r="F117" s="19">
        <v>1</v>
      </c>
      <c r="G117" s="19">
        <v>4.3</v>
      </c>
      <c r="H117" s="29">
        <v>1.1499999999999999</v>
      </c>
      <c r="I117" s="19">
        <v>40.92</v>
      </c>
      <c r="J117" s="20">
        <v>2</v>
      </c>
      <c r="K117" s="20">
        <v>0.8</v>
      </c>
      <c r="L117" s="31">
        <v>349</v>
      </c>
      <c r="M117" s="18">
        <f t="shared" si="86"/>
        <v>677.95142975999988</v>
      </c>
      <c r="N117" s="18">
        <v>58.8</v>
      </c>
      <c r="O117" s="20">
        <v>2</v>
      </c>
      <c r="P117" s="20">
        <v>0.8</v>
      </c>
      <c r="Q117" s="18">
        <v>275.2</v>
      </c>
      <c r="R117" s="30">
        <v>0.8</v>
      </c>
      <c r="S117" s="30">
        <f t="shared" si="80"/>
        <v>614.5444085759998</v>
      </c>
      <c r="T117" s="29">
        <v>1.1499999999999999</v>
      </c>
      <c r="U117" s="20">
        <v>10</v>
      </c>
      <c r="V117" s="19">
        <v>2</v>
      </c>
      <c r="W117" s="18">
        <v>73</v>
      </c>
      <c r="X117" s="18">
        <f t="shared" si="82"/>
        <v>839.5</v>
      </c>
      <c r="Y117" s="20">
        <v>10</v>
      </c>
      <c r="Z117" s="18">
        <v>156.80000000000001</v>
      </c>
      <c r="AA117" s="18">
        <f t="shared" si="83"/>
        <v>1803.2</v>
      </c>
      <c r="AB117" s="18">
        <f t="shared" si="84"/>
        <v>2642.7</v>
      </c>
      <c r="AC117" s="29"/>
      <c r="AD117" s="4">
        <f t="shared" si="85"/>
        <v>0</v>
      </c>
      <c r="AE117" s="3"/>
      <c r="AF117" s="6">
        <v>2</v>
      </c>
    </row>
    <row r="118" spans="1:32" s="5" customFormat="1" ht="26.1" customHeight="1" x14ac:dyDescent="0.25">
      <c r="A118" s="41">
        <v>31</v>
      </c>
      <c r="B118" s="40" t="s">
        <v>138</v>
      </c>
      <c r="C118" s="20">
        <v>101</v>
      </c>
      <c r="D118" s="20">
        <v>8</v>
      </c>
      <c r="E118" s="20">
        <v>2</v>
      </c>
      <c r="F118" s="19">
        <v>1</v>
      </c>
      <c r="G118" s="19">
        <v>4.3</v>
      </c>
      <c r="H118" s="29">
        <v>1.1499999999999999</v>
      </c>
      <c r="I118" s="19">
        <v>40.92</v>
      </c>
      <c r="J118" s="20">
        <v>2</v>
      </c>
      <c r="K118" s="20">
        <v>0.8</v>
      </c>
      <c r="L118" s="31">
        <v>349</v>
      </c>
      <c r="M118" s="18">
        <f t="shared" ref="M118" si="102">C118/100*G118*H118*I118/100*K118*L118</f>
        <v>570.60912004800002</v>
      </c>
      <c r="N118" s="18">
        <v>58.8</v>
      </c>
      <c r="O118" s="20">
        <v>2</v>
      </c>
      <c r="P118" s="20">
        <v>0.8</v>
      </c>
      <c r="Q118" s="18">
        <v>275.2</v>
      </c>
      <c r="R118" s="30">
        <v>0.8</v>
      </c>
      <c r="S118" s="30">
        <f t="shared" si="80"/>
        <v>517.24154388480008</v>
      </c>
      <c r="T118" s="29">
        <v>1.1499999999999999</v>
      </c>
      <c r="U118" s="20">
        <v>10</v>
      </c>
      <c r="V118" s="19">
        <v>2</v>
      </c>
      <c r="W118" s="18">
        <v>73</v>
      </c>
      <c r="X118" s="18">
        <f t="shared" si="82"/>
        <v>839.5</v>
      </c>
      <c r="Y118" s="20">
        <v>10</v>
      </c>
      <c r="Z118" s="18">
        <v>156.80000000000001</v>
      </c>
      <c r="AA118" s="18">
        <f t="shared" si="83"/>
        <v>1803.2</v>
      </c>
      <c r="AB118" s="18">
        <f t="shared" si="84"/>
        <v>2642.7</v>
      </c>
      <c r="AC118" s="29"/>
      <c r="AD118" s="4">
        <f t="shared" si="85"/>
        <v>0</v>
      </c>
      <c r="AE118" s="3"/>
      <c r="AF118" s="6">
        <v>2</v>
      </c>
    </row>
    <row r="119" spans="1:32" s="5" customFormat="1" ht="26.1" customHeight="1" x14ac:dyDescent="0.25">
      <c r="A119" s="41">
        <v>32</v>
      </c>
      <c r="B119" s="40" t="s">
        <v>139</v>
      </c>
      <c r="C119" s="41">
        <v>240</v>
      </c>
      <c r="D119" s="41">
        <v>8</v>
      </c>
      <c r="E119" s="41">
        <v>2</v>
      </c>
      <c r="F119" s="19">
        <v>1</v>
      </c>
      <c r="G119" s="19">
        <v>4.3</v>
      </c>
      <c r="H119" s="29">
        <v>1.1499999999999999</v>
      </c>
      <c r="I119" s="19">
        <v>40.92</v>
      </c>
      <c r="J119" s="20">
        <v>2</v>
      </c>
      <c r="K119" s="20">
        <v>0.8</v>
      </c>
      <c r="L119" s="31">
        <v>349</v>
      </c>
      <c r="M119" s="18">
        <f t="shared" ref="M119" si="103">C119/100*G119*H119*I119/100*K119*L119</f>
        <v>1355.9028595199998</v>
      </c>
      <c r="N119" s="18">
        <v>58.8</v>
      </c>
      <c r="O119" s="20">
        <v>2</v>
      </c>
      <c r="P119" s="20">
        <v>0.8</v>
      </c>
      <c r="Q119" s="30">
        <v>275.2</v>
      </c>
      <c r="R119" s="30">
        <v>0.8</v>
      </c>
      <c r="S119" s="30">
        <f t="shared" si="65"/>
        <v>1229.0888171519996</v>
      </c>
      <c r="T119" s="29">
        <v>1.1499999999999999</v>
      </c>
      <c r="U119" s="20">
        <v>10</v>
      </c>
      <c r="V119" s="19">
        <v>2</v>
      </c>
      <c r="W119" s="18">
        <v>73</v>
      </c>
      <c r="X119" s="18">
        <f t="shared" si="71"/>
        <v>839.5</v>
      </c>
      <c r="Y119" s="20">
        <v>10</v>
      </c>
      <c r="Z119" s="18">
        <v>156.80000000000001</v>
      </c>
      <c r="AA119" s="18">
        <f t="shared" si="72"/>
        <v>1803.2</v>
      </c>
      <c r="AB119" s="18">
        <f t="shared" si="73"/>
        <v>2642.7</v>
      </c>
      <c r="AC119" s="29"/>
      <c r="AD119" s="4">
        <f t="shared" si="74"/>
        <v>0</v>
      </c>
      <c r="AE119" s="3"/>
      <c r="AF119" s="6"/>
    </row>
    <row r="120" spans="1:32" s="5" customFormat="1" ht="26.1" customHeight="1" x14ac:dyDescent="0.25">
      <c r="A120" s="41">
        <v>33</v>
      </c>
      <c r="B120" s="40" t="s">
        <v>140</v>
      </c>
      <c r="C120" s="41">
        <v>106</v>
      </c>
      <c r="D120" s="41">
        <v>8</v>
      </c>
      <c r="E120" s="41">
        <v>2</v>
      </c>
      <c r="F120" s="19">
        <v>1</v>
      </c>
      <c r="G120" s="19">
        <v>4.3</v>
      </c>
      <c r="H120" s="29">
        <v>1.1499999999999999</v>
      </c>
      <c r="I120" s="19">
        <v>40.92</v>
      </c>
      <c r="J120" s="20">
        <v>2</v>
      </c>
      <c r="K120" s="20">
        <v>0.8</v>
      </c>
      <c r="L120" s="31">
        <v>349</v>
      </c>
      <c r="M120" s="18">
        <f t="shared" ref="M120:M121" si="104">C120/100*G120*H120*I120/100*K120*L120</f>
        <v>598.85709628799998</v>
      </c>
      <c r="N120" s="18">
        <v>58.8</v>
      </c>
      <c r="O120" s="20">
        <v>2</v>
      </c>
      <c r="P120" s="20">
        <v>0.8</v>
      </c>
      <c r="Q120" s="30">
        <v>275.2</v>
      </c>
      <c r="R120" s="30">
        <v>0.8</v>
      </c>
      <c r="S120" s="30">
        <f t="shared" si="65"/>
        <v>542.84756090880001</v>
      </c>
      <c r="T120" s="29">
        <v>1.1499999999999999</v>
      </c>
      <c r="U120" s="20">
        <v>10</v>
      </c>
      <c r="V120" s="19">
        <v>2</v>
      </c>
      <c r="W120" s="18">
        <v>73</v>
      </c>
      <c r="X120" s="18">
        <f t="shared" si="71"/>
        <v>839.5</v>
      </c>
      <c r="Y120" s="20">
        <v>10</v>
      </c>
      <c r="Z120" s="18">
        <v>156.80000000000001</v>
      </c>
      <c r="AA120" s="18">
        <f t="shared" si="72"/>
        <v>1803.2</v>
      </c>
      <c r="AB120" s="18">
        <f t="shared" si="73"/>
        <v>2642.7</v>
      </c>
      <c r="AC120" s="29"/>
      <c r="AD120" s="4">
        <f t="shared" si="74"/>
        <v>0</v>
      </c>
      <c r="AE120" s="3"/>
      <c r="AF120" s="6"/>
    </row>
    <row r="121" spans="1:32" s="5" customFormat="1" ht="26.1" customHeight="1" x14ac:dyDescent="0.25">
      <c r="A121" s="41">
        <v>34</v>
      </c>
      <c r="B121" s="40" t="s">
        <v>141</v>
      </c>
      <c r="C121" s="41">
        <v>113</v>
      </c>
      <c r="D121" s="41">
        <v>8</v>
      </c>
      <c r="E121" s="41">
        <v>2</v>
      </c>
      <c r="F121" s="19">
        <v>1</v>
      </c>
      <c r="G121" s="19">
        <v>4.3</v>
      </c>
      <c r="H121" s="29">
        <v>1.1499999999999999</v>
      </c>
      <c r="I121" s="19">
        <v>40.92</v>
      </c>
      <c r="J121" s="20">
        <v>2</v>
      </c>
      <c r="K121" s="20">
        <v>0.8</v>
      </c>
      <c r="L121" s="31">
        <v>349</v>
      </c>
      <c r="M121" s="18">
        <f t="shared" si="104"/>
        <v>638.40426302399999</v>
      </c>
      <c r="N121" s="18">
        <v>58.8</v>
      </c>
      <c r="O121" s="20">
        <v>2</v>
      </c>
      <c r="P121" s="20">
        <v>0.8</v>
      </c>
      <c r="Q121" s="18">
        <v>275.2</v>
      </c>
      <c r="R121" s="30">
        <v>0.8</v>
      </c>
      <c r="S121" s="30">
        <f t="shared" si="65"/>
        <v>578.6959847423999</v>
      </c>
      <c r="T121" s="29">
        <v>1.1499999999999999</v>
      </c>
      <c r="U121" s="20">
        <v>10</v>
      </c>
      <c r="V121" s="19">
        <v>2</v>
      </c>
      <c r="W121" s="18">
        <v>73</v>
      </c>
      <c r="X121" s="18">
        <f t="shared" si="71"/>
        <v>839.5</v>
      </c>
      <c r="Y121" s="20">
        <v>10</v>
      </c>
      <c r="Z121" s="18">
        <v>156.80000000000001</v>
      </c>
      <c r="AA121" s="18">
        <f t="shared" si="72"/>
        <v>1803.2</v>
      </c>
      <c r="AB121" s="18">
        <f t="shared" si="73"/>
        <v>2642.7</v>
      </c>
      <c r="AC121" s="29"/>
      <c r="AD121" s="4">
        <f t="shared" si="74"/>
        <v>0</v>
      </c>
      <c r="AE121" s="3"/>
      <c r="AF121" s="6"/>
    </row>
    <row r="122" spans="1:32" s="5" customFormat="1" ht="26.1" customHeight="1" x14ac:dyDescent="0.25">
      <c r="A122" s="41">
        <v>35</v>
      </c>
      <c r="B122" s="40" t="s">
        <v>142</v>
      </c>
      <c r="C122" s="41">
        <v>141</v>
      </c>
      <c r="D122" s="41">
        <v>4</v>
      </c>
      <c r="E122" s="41">
        <v>1</v>
      </c>
      <c r="F122" s="19">
        <v>1</v>
      </c>
      <c r="G122" s="19">
        <v>4.3</v>
      </c>
      <c r="H122" s="29">
        <v>1.1499999999999999</v>
      </c>
      <c r="I122" s="19">
        <v>25.68</v>
      </c>
      <c r="J122" s="20">
        <v>2</v>
      </c>
      <c r="K122" s="20">
        <v>0.8</v>
      </c>
      <c r="L122" s="30">
        <v>366.4</v>
      </c>
      <c r="M122" s="18">
        <f t="shared" si="70"/>
        <v>524.83873489919984</v>
      </c>
      <c r="N122" s="18">
        <v>58.8</v>
      </c>
      <c r="O122" s="20">
        <v>2</v>
      </c>
      <c r="P122" s="20">
        <v>0.8</v>
      </c>
      <c r="Q122" s="18">
        <v>364.6</v>
      </c>
      <c r="R122" s="30">
        <v>0.8</v>
      </c>
      <c r="S122" s="30">
        <f t="shared" si="65"/>
        <v>956.66387120640002</v>
      </c>
      <c r="T122" s="29">
        <v>1.1499999999999999</v>
      </c>
      <c r="U122" s="20">
        <v>10</v>
      </c>
      <c r="V122" s="19">
        <v>2</v>
      </c>
      <c r="W122" s="18">
        <v>73</v>
      </c>
      <c r="X122" s="18">
        <f t="shared" si="71"/>
        <v>839.5</v>
      </c>
      <c r="Y122" s="20">
        <v>10</v>
      </c>
      <c r="Z122" s="18">
        <v>156.80000000000001</v>
      </c>
      <c r="AA122" s="18">
        <f t="shared" si="72"/>
        <v>1803.2</v>
      </c>
      <c r="AB122" s="18">
        <f t="shared" si="73"/>
        <v>2642.7</v>
      </c>
      <c r="AC122" s="29"/>
      <c r="AD122" s="4">
        <f t="shared" si="74"/>
        <v>0</v>
      </c>
      <c r="AE122" s="3"/>
      <c r="AF122" s="6"/>
    </row>
    <row r="123" spans="1:32" s="5" customFormat="1" ht="26.1" customHeight="1" x14ac:dyDescent="0.25">
      <c r="A123" s="41">
        <v>36</v>
      </c>
      <c r="B123" s="40" t="s">
        <v>143</v>
      </c>
      <c r="C123" s="41">
        <v>126</v>
      </c>
      <c r="D123" s="41">
        <v>6</v>
      </c>
      <c r="E123" s="41">
        <v>2</v>
      </c>
      <c r="F123" s="19">
        <v>1</v>
      </c>
      <c r="G123" s="19">
        <v>4.3</v>
      </c>
      <c r="H123" s="29">
        <v>1.1499999999999999</v>
      </c>
      <c r="I123" s="19">
        <v>40.92</v>
      </c>
      <c r="J123" s="20">
        <v>2</v>
      </c>
      <c r="K123" s="20">
        <v>0.8</v>
      </c>
      <c r="L123" s="30">
        <v>389.6</v>
      </c>
      <c r="M123" s="18">
        <f t="shared" si="70"/>
        <v>794.66008849920001</v>
      </c>
      <c r="N123" s="18">
        <v>58.8</v>
      </c>
      <c r="O123" s="20">
        <v>2</v>
      </c>
      <c r="P123" s="20">
        <v>0.8</v>
      </c>
      <c r="Q123" s="30">
        <v>298.8</v>
      </c>
      <c r="R123" s="30">
        <v>0.8</v>
      </c>
      <c r="S123" s="30">
        <f t="shared" si="65"/>
        <v>700.60742277120005</v>
      </c>
      <c r="T123" s="29">
        <v>1.1499999999999999</v>
      </c>
      <c r="U123" s="20">
        <v>10</v>
      </c>
      <c r="V123" s="19">
        <v>2</v>
      </c>
      <c r="W123" s="18">
        <v>73</v>
      </c>
      <c r="X123" s="18">
        <f t="shared" si="71"/>
        <v>839.5</v>
      </c>
      <c r="Y123" s="20">
        <v>10</v>
      </c>
      <c r="Z123" s="18">
        <v>156.80000000000001</v>
      </c>
      <c r="AA123" s="18">
        <f t="shared" si="72"/>
        <v>1803.2</v>
      </c>
      <c r="AB123" s="18">
        <f t="shared" si="73"/>
        <v>2642.7</v>
      </c>
      <c r="AC123" s="29"/>
      <c r="AD123" s="4">
        <f t="shared" si="74"/>
        <v>0</v>
      </c>
      <c r="AE123" s="3"/>
      <c r="AF123" s="6"/>
    </row>
    <row r="124" spans="1:32" s="5" customFormat="1" ht="26.1" customHeight="1" x14ac:dyDescent="0.25">
      <c r="A124" s="41">
        <v>37</v>
      </c>
      <c r="B124" s="40" t="s">
        <v>144</v>
      </c>
      <c r="C124" s="41">
        <v>106</v>
      </c>
      <c r="D124" s="41">
        <v>8</v>
      </c>
      <c r="E124" s="41">
        <v>2</v>
      </c>
      <c r="F124" s="19">
        <v>1</v>
      </c>
      <c r="G124" s="19">
        <v>4.3</v>
      </c>
      <c r="H124" s="29">
        <v>1.1499999999999999</v>
      </c>
      <c r="I124" s="19">
        <v>40.92</v>
      </c>
      <c r="J124" s="20">
        <v>2</v>
      </c>
      <c r="K124" s="20">
        <v>0.8</v>
      </c>
      <c r="L124" s="31">
        <v>349</v>
      </c>
      <c r="M124" s="18">
        <f t="shared" ref="M124" si="105">C124/100*G124*H124*I124/100*K124*L124</f>
        <v>598.85709628799998</v>
      </c>
      <c r="N124" s="18">
        <v>58.8</v>
      </c>
      <c r="O124" s="20">
        <v>2</v>
      </c>
      <c r="P124" s="20">
        <v>0.8</v>
      </c>
      <c r="Q124" s="18">
        <v>275.2</v>
      </c>
      <c r="R124" s="30">
        <v>0.8</v>
      </c>
      <c r="S124" s="30">
        <f t="shared" si="65"/>
        <v>542.84756090880001</v>
      </c>
      <c r="T124" s="29">
        <v>1.1499999999999999</v>
      </c>
      <c r="U124" s="20">
        <v>10</v>
      </c>
      <c r="V124" s="19">
        <v>2</v>
      </c>
      <c r="W124" s="18">
        <v>73</v>
      </c>
      <c r="X124" s="18">
        <f t="shared" si="71"/>
        <v>839.5</v>
      </c>
      <c r="Y124" s="20">
        <v>10</v>
      </c>
      <c r="Z124" s="18">
        <v>156.80000000000001</v>
      </c>
      <c r="AA124" s="18">
        <f t="shared" si="72"/>
        <v>1803.2</v>
      </c>
      <c r="AB124" s="18">
        <f t="shared" si="73"/>
        <v>2642.7</v>
      </c>
      <c r="AC124" s="29"/>
      <c r="AD124" s="4">
        <f t="shared" si="74"/>
        <v>0</v>
      </c>
      <c r="AE124" s="3"/>
      <c r="AF124" s="6"/>
    </row>
    <row r="125" spans="1:32" s="6" customFormat="1" ht="26.1" customHeight="1" x14ac:dyDescent="0.25">
      <c r="A125" s="101"/>
      <c r="B125" s="129" t="s">
        <v>59</v>
      </c>
      <c r="C125" s="130"/>
      <c r="D125" s="130"/>
      <c r="E125" s="130"/>
      <c r="F125" s="130"/>
      <c r="G125" s="130"/>
      <c r="H125" s="130"/>
      <c r="I125" s="130"/>
      <c r="J125" s="130"/>
      <c r="K125" s="130"/>
      <c r="L125" s="130"/>
      <c r="M125" s="130"/>
      <c r="N125" s="130"/>
      <c r="O125" s="130"/>
      <c r="P125" s="130"/>
      <c r="Q125" s="130"/>
      <c r="R125" s="130"/>
      <c r="S125" s="130"/>
      <c r="T125" s="130"/>
      <c r="U125" s="130"/>
      <c r="V125" s="130"/>
      <c r="W125" s="130"/>
      <c r="X125" s="130"/>
      <c r="Y125" s="130"/>
      <c r="Z125" s="130"/>
      <c r="AA125" s="130"/>
      <c r="AB125" s="130"/>
      <c r="AC125" s="130"/>
      <c r="AD125" s="130"/>
      <c r="AE125" s="131"/>
    </row>
    <row r="126" spans="1:32" s="5" customFormat="1" ht="26.1" customHeight="1" x14ac:dyDescent="0.25">
      <c r="A126" s="41">
        <v>1</v>
      </c>
      <c r="B126" s="40" t="s">
        <v>150</v>
      </c>
      <c r="C126" s="41">
        <v>155.69999999999999</v>
      </c>
      <c r="D126" s="41">
        <v>8.6999999999999993</v>
      </c>
      <c r="E126" s="41">
        <v>2</v>
      </c>
      <c r="F126" s="19">
        <v>1</v>
      </c>
      <c r="G126" s="19">
        <v>4.3</v>
      </c>
      <c r="H126" s="29">
        <v>1.1499999999999999</v>
      </c>
      <c r="I126" s="19">
        <v>40.92</v>
      </c>
      <c r="J126" s="20">
        <v>2</v>
      </c>
      <c r="K126" s="20">
        <v>0.8</v>
      </c>
      <c r="L126" s="31">
        <v>349</v>
      </c>
      <c r="M126" s="18">
        <f t="shared" ref="M126:M129" si="106">C126/100*G126*H126*I126/100*K126*L126</f>
        <v>879.64198011359997</v>
      </c>
      <c r="N126" s="18">
        <v>58.8</v>
      </c>
      <c r="O126" s="20">
        <v>2</v>
      </c>
      <c r="P126" s="20">
        <v>0.8</v>
      </c>
      <c r="Q126" s="18">
        <v>275.2</v>
      </c>
      <c r="R126" s="30">
        <v>0.8</v>
      </c>
      <c r="S126" s="30">
        <f t="shared" si="65"/>
        <v>797.3713701273598</v>
      </c>
      <c r="T126" s="29">
        <v>1.1499999999999999</v>
      </c>
      <c r="U126" s="20">
        <v>10</v>
      </c>
      <c r="V126" s="19">
        <v>2</v>
      </c>
      <c r="W126" s="18">
        <v>73</v>
      </c>
      <c r="X126" s="18">
        <f t="shared" ref="X126:X131" si="107">T126*U126*W126</f>
        <v>839.5</v>
      </c>
      <c r="Y126" s="20">
        <v>10</v>
      </c>
      <c r="Z126" s="18">
        <v>156.80000000000001</v>
      </c>
      <c r="AA126" s="18">
        <f t="shared" si="72"/>
        <v>1803.2</v>
      </c>
      <c r="AB126" s="18">
        <f t="shared" ref="AB126:AB131" si="108">X126+AA126</f>
        <v>2642.7</v>
      </c>
      <c r="AC126" s="29"/>
      <c r="AD126" s="4">
        <f t="shared" ref="AD126:AD131" si="109">(M126+S126+AB126)*AC126</f>
        <v>0</v>
      </c>
      <c r="AE126" s="3"/>
      <c r="AF126" s="6"/>
    </row>
    <row r="127" spans="1:32" s="5" customFormat="1" ht="26.1" customHeight="1" x14ac:dyDescent="0.25">
      <c r="A127" s="41">
        <v>2</v>
      </c>
      <c r="B127" s="40" t="s">
        <v>146</v>
      </c>
      <c r="C127" s="41">
        <v>142</v>
      </c>
      <c r="D127" s="41">
        <v>3.6</v>
      </c>
      <c r="E127" s="41">
        <v>1</v>
      </c>
      <c r="F127" s="19">
        <v>1</v>
      </c>
      <c r="G127" s="19">
        <v>4.3</v>
      </c>
      <c r="H127" s="29">
        <v>1.1499999999999999</v>
      </c>
      <c r="I127" s="19">
        <v>25.68</v>
      </c>
      <c r="J127" s="20">
        <v>2</v>
      </c>
      <c r="K127" s="20">
        <v>0.8</v>
      </c>
      <c r="L127" s="30">
        <v>383.8</v>
      </c>
      <c r="M127" s="18">
        <f t="shared" si="106"/>
        <v>553.66187239680005</v>
      </c>
      <c r="N127" s="18">
        <v>58.8</v>
      </c>
      <c r="O127" s="20">
        <v>2</v>
      </c>
      <c r="P127" s="20">
        <v>0.8</v>
      </c>
      <c r="Q127" s="18">
        <v>381.6</v>
      </c>
      <c r="R127" s="30">
        <v>0.8</v>
      </c>
      <c r="S127" s="30">
        <f t="shared" si="65"/>
        <v>1008.3709052928002</v>
      </c>
      <c r="T127" s="29">
        <v>1.1499999999999999</v>
      </c>
      <c r="U127" s="20">
        <v>10</v>
      </c>
      <c r="V127" s="19">
        <v>2</v>
      </c>
      <c r="W127" s="18">
        <v>73</v>
      </c>
      <c r="X127" s="18">
        <f t="shared" si="107"/>
        <v>839.5</v>
      </c>
      <c r="Y127" s="20">
        <v>10</v>
      </c>
      <c r="Z127" s="18">
        <v>156.80000000000001</v>
      </c>
      <c r="AA127" s="18">
        <f t="shared" si="72"/>
        <v>1803.2</v>
      </c>
      <c r="AB127" s="18">
        <f t="shared" si="108"/>
        <v>2642.7</v>
      </c>
      <c r="AC127" s="29"/>
      <c r="AD127" s="4">
        <f t="shared" si="109"/>
        <v>0</v>
      </c>
      <c r="AE127" s="3"/>
      <c r="AF127" s="6"/>
    </row>
    <row r="128" spans="1:32" s="5" customFormat="1" ht="26.1" customHeight="1" x14ac:dyDescent="0.25">
      <c r="A128" s="41">
        <v>3</v>
      </c>
      <c r="B128" s="40" t="s">
        <v>147</v>
      </c>
      <c r="C128" s="41">
        <v>150</v>
      </c>
      <c r="D128" s="41">
        <v>4.2</v>
      </c>
      <c r="E128" s="41">
        <v>1</v>
      </c>
      <c r="F128" s="19">
        <v>1</v>
      </c>
      <c r="G128" s="19">
        <v>4.3</v>
      </c>
      <c r="H128" s="29">
        <v>1.1499999999999999</v>
      </c>
      <c r="I128" s="19">
        <v>25.68</v>
      </c>
      <c r="J128" s="20">
        <v>2</v>
      </c>
      <c r="K128" s="20">
        <v>0.8</v>
      </c>
      <c r="L128" s="30">
        <v>366.4</v>
      </c>
      <c r="M128" s="18">
        <f t="shared" si="106"/>
        <v>558.33907967999983</v>
      </c>
      <c r="N128" s="18">
        <v>58.8</v>
      </c>
      <c r="O128" s="20">
        <v>2</v>
      </c>
      <c r="P128" s="20">
        <v>0.8</v>
      </c>
      <c r="Q128" s="18">
        <v>364.6</v>
      </c>
      <c r="R128" s="30">
        <v>0.8</v>
      </c>
      <c r="S128" s="30">
        <f t="shared" si="65"/>
        <v>1017.7275225599999</v>
      </c>
      <c r="T128" s="29">
        <v>1.1499999999999999</v>
      </c>
      <c r="U128" s="20">
        <v>10</v>
      </c>
      <c r="V128" s="19">
        <v>2</v>
      </c>
      <c r="W128" s="18">
        <v>73</v>
      </c>
      <c r="X128" s="18">
        <f t="shared" si="107"/>
        <v>839.5</v>
      </c>
      <c r="Y128" s="20">
        <v>10</v>
      </c>
      <c r="Z128" s="18">
        <v>156.80000000000001</v>
      </c>
      <c r="AA128" s="18">
        <f t="shared" si="72"/>
        <v>1803.2</v>
      </c>
      <c r="AB128" s="18">
        <f t="shared" si="108"/>
        <v>2642.7</v>
      </c>
      <c r="AC128" s="29"/>
      <c r="AD128" s="4">
        <f t="shared" si="109"/>
        <v>0</v>
      </c>
      <c r="AE128" s="3"/>
      <c r="AF128" s="6"/>
    </row>
    <row r="129" spans="1:32" s="5" customFormat="1" ht="26.1" customHeight="1" x14ac:dyDescent="0.25">
      <c r="A129" s="41">
        <v>4</v>
      </c>
      <c r="B129" s="40" t="s">
        <v>148</v>
      </c>
      <c r="C129" s="41">
        <v>151</v>
      </c>
      <c r="D129" s="41">
        <v>3.6</v>
      </c>
      <c r="E129" s="41">
        <v>1</v>
      </c>
      <c r="F129" s="19">
        <v>1</v>
      </c>
      <c r="G129" s="19">
        <v>4.3</v>
      </c>
      <c r="H129" s="29">
        <v>1.1499999999999999</v>
      </c>
      <c r="I129" s="19">
        <v>25.68</v>
      </c>
      <c r="J129" s="20">
        <v>2</v>
      </c>
      <c r="K129" s="20">
        <v>0.8</v>
      </c>
      <c r="L129" s="30">
        <v>383.8</v>
      </c>
      <c r="M129" s="18">
        <f t="shared" si="106"/>
        <v>588.7531178303999</v>
      </c>
      <c r="N129" s="18">
        <v>58.8</v>
      </c>
      <c r="O129" s="20">
        <v>2</v>
      </c>
      <c r="P129" s="20">
        <v>0.8</v>
      </c>
      <c r="Q129" s="18">
        <v>381.6</v>
      </c>
      <c r="R129" s="30">
        <v>0.8</v>
      </c>
      <c r="S129" s="30">
        <f t="shared" si="65"/>
        <v>1072.2817373183998</v>
      </c>
      <c r="T129" s="29">
        <v>1.1499999999999999</v>
      </c>
      <c r="U129" s="20">
        <v>10</v>
      </c>
      <c r="V129" s="19">
        <v>2</v>
      </c>
      <c r="W129" s="18">
        <v>73</v>
      </c>
      <c r="X129" s="18">
        <f t="shared" si="107"/>
        <v>839.5</v>
      </c>
      <c r="Y129" s="20">
        <v>10</v>
      </c>
      <c r="Z129" s="18">
        <v>156.80000000000001</v>
      </c>
      <c r="AA129" s="18">
        <f t="shared" si="72"/>
        <v>1803.2</v>
      </c>
      <c r="AB129" s="18">
        <f t="shared" si="108"/>
        <v>2642.7</v>
      </c>
      <c r="AC129" s="29"/>
      <c r="AD129" s="4">
        <f t="shared" si="109"/>
        <v>0</v>
      </c>
      <c r="AE129" s="3"/>
      <c r="AF129" s="6"/>
    </row>
    <row r="130" spans="1:32" s="5" customFormat="1" ht="26.1" customHeight="1" x14ac:dyDescent="0.25">
      <c r="A130" s="41">
        <v>5</v>
      </c>
      <c r="B130" s="40" t="s">
        <v>149</v>
      </c>
      <c r="C130" s="41">
        <v>151</v>
      </c>
      <c r="D130" s="41">
        <v>3.6</v>
      </c>
      <c r="E130" s="41">
        <v>1</v>
      </c>
      <c r="F130" s="19">
        <v>1</v>
      </c>
      <c r="G130" s="19">
        <v>4.3</v>
      </c>
      <c r="H130" s="29">
        <v>1.1499999999999999</v>
      </c>
      <c r="I130" s="19">
        <v>25.68</v>
      </c>
      <c r="J130" s="20">
        <v>2</v>
      </c>
      <c r="K130" s="20">
        <v>0.8</v>
      </c>
      <c r="L130" s="30">
        <v>383.8</v>
      </c>
      <c r="M130" s="18">
        <f t="shared" ref="M130" si="110">C130/100*G130*H130*I130/100*K130*L130</f>
        <v>588.7531178303999</v>
      </c>
      <c r="N130" s="18">
        <v>58.8</v>
      </c>
      <c r="O130" s="20">
        <v>2</v>
      </c>
      <c r="P130" s="20">
        <v>0.8</v>
      </c>
      <c r="Q130" s="18">
        <v>381.6</v>
      </c>
      <c r="R130" s="30">
        <v>0.8</v>
      </c>
      <c r="S130" s="30">
        <f t="shared" si="65"/>
        <v>1072.2817373183998</v>
      </c>
      <c r="T130" s="29">
        <v>1.1499999999999999</v>
      </c>
      <c r="U130" s="20">
        <v>10</v>
      </c>
      <c r="V130" s="19">
        <v>2</v>
      </c>
      <c r="W130" s="18">
        <v>73</v>
      </c>
      <c r="X130" s="18">
        <f t="shared" si="107"/>
        <v>839.5</v>
      </c>
      <c r="Y130" s="20">
        <v>10</v>
      </c>
      <c r="Z130" s="18">
        <v>156.80000000000001</v>
      </c>
      <c r="AA130" s="18">
        <f t="shared" si="72"/>
        <v>1803.2</v>
      </c>
      <c r="AB130" s="18">
        <f t="shared" si="108"/>
        <v>2642.7</v>
      </c>
      <c r="AC130" s="29"/>
      <c r="AD130" s="4">
        <f t="shared" si="109"/>
        <v>0</v>
      </c>
      <c r="AE130" s="3"/>
      <c r="AF130" s="6"/>
    </row>
    <row r="131" spans="1:32" s="5" customFormat="1" ht="26.1" customHeight="1" x14ac:dyDescent="0.25">
      <c r="A131" s="41">
        <v>6</v>
      </c>
      <c r="B131" s="40" t="s">
        <v>145</v>
      </c>
      <c r="C131" s="41">
        <v>142</v>
      </c>
      <c r="D131" s="41">
        <v>3.6</v>
      </c>
      <c r="E131" s="41">
        <v>1</v>
      </c>
      <c r="F131" s="19">
        <v>1</v>
      </c>
      <c r="G131" s="19">
        <v>4.3</v>
      </c>
      <c r="H131" s="29">
        <v>1.1499999999999999</v>
      </c>
      <c r="I131" s="19">
        <v>25.68</v>
      </c>
      <c r="J131" s="20">
        <v>2</v>
      </c>
      <c r="K131" s="20">
        <v>0.8</v>
      </c>
      <c r="L131" s="30">
        <v>383.8</v>
      </c>
      <c r="M131" s="18">
        <f t="shared" ref="M131" si="111">C131/100*G131*H131*I131/100*K131*L131</f>
        <v>553.66187239680005</v>
      </c>
      <c r="N131" s="18">
        <v>58.8</v>
      </c>
      <c r="O131" s="20">
        <v>2</v>
      </c>
      <c r="P131" s="20">
        <v>0.8</v>
      </c>
      <c r="Q131" s="18">
        <v>381.6</v>
      </c>
      <c r="R131" s="30">
        <v>0.8</v>
      </c>
      <c r="S131" s="30">
        <f t="shared" si="65"/>
        <v>1008.3709052928002</v>
      </c>
      <c r="T131" s="29">
        <v>1.1499999999999999</v>
      </c>
      <c r="U131" s="20">
        <v>10</v>
      </c>
      <c r="V131" s="19">
        <v>2</v>
      </c>
      <c r="W131" s="18">
        <v>73</v>
      </c>
      <c r="X131" s="18">
        <f t="shared" si="107"/>
        <v>839.5</v>
      </c>
      <c r="Y131" s="20">
        <v>10</v>
      </c>
      <c r="Z131" s="18">
        <v>156.80000000000001</v>
      </c>
      <c r="AA131" s="18">
        <f t="shared" si="72"/>
        <v>1803.2</v>
      </c>
      <c r="AB131" s="18">
        <f t="shared" si="108"/>
        <v>2642.7</v>
      </c>
      <c r="AC131" s="29"/>
      <c r="AD131" s="4">
        <f t="shared" si="109"/>
        <v>0</v>
      </c>
      <c r="AE131" s="3"/>
      <c r="AF131" s="6"/>
    </row>
    <row r="132" spans="1:32" s="6" customFormat="1" ht="26.1" customHeight="1" x14ac:dyDescent="0.25">
      <c r="A132" s="101"/>
      <c r="B132" s="129" t="s">
        <v>61</v>
      </c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0"/>
      <c r="O132" s="130"/>
      <c r="P132" s="130"/>
      <c r="Q132" s="130"/>
      <c r="R132" s="130"/>
      <c r="S132" s="130"/>
      <c r="T132" s="130"/>
      <c r="U132" s="130"/>
      <c r="V132" s="130"/>
      <c r="W132" s="130"/>
      <c r="X132" s="130"/>
      <c r="Y132" s="130"/>
      <c r="Z132" s="130"/>
      <c r="AA132" s="130"/>
      <c r="AB132" s="130"/>
      <c r="AC132" s="130"/>
      <c r="AD132" s="130"/>
      <c r="AE132" s="131"/>
    </row>
    <row r="133" spans="1:32" s="5" customFormat="1" ht="26.1" customHeight="1" x14ac:dyDescent="0.25">
      <c r="A133" s="41">
        <v>1</v>
      </c>
      <c r="B133" s="40" t="s">
        <v>151</v>
      </c>
      <c r="C133" s="41">
        <v>108</v>
      </c>
      <c r="D133" s="41">
        <v>3.8</v>
      </c>
      <c r="E133" s="41">
        <v>1</v>
      </c>
      <c r="F133" s="19">
        <v>1</v>
      </c>
      <c r="G133" s="19">
        <v>4.3</v>
      </c>
      <c r="H133" s="29">
        <v>1.1499999999999999</v>
      </c>
      <c r="I133" s="19">
        <v>25.68</v>
      </c>
      <c r="J133" s="20">
        <v>2</v>
      </c>
      <c r="K133" s="20">
        <v>0.8</v>
      </c>
      <c r="L133" s="30">
        <v>383.8</v>
      </c>
      <c r="M133" s="18">
        <f t="shared" ref="M133" si="112">C133/100*G133*H133*I133/100*K133*L133</f>
        <v>421.09494520319993</v>
      </c>
      <c r="N133" s="18">
        <v>58.8</v>
      </c>
      <c r="O133" s="20">
        <v>2</v>
      </c>
      <c r="P133" s="20">
        <v>0.8</v>
      </c>
      <c r="Q133" s="18">
        <v>381.6</v>
      </c>
      <c r="R133" s="30">
        <v>0.8</v>
      </c>
      <c r="S133" s="30">
        <f t="shared" si="65"/>
        <v>766.92998430720002</v>
      </c>
      <c r="T133" s="29">
        <v>1.1499999999999999</v>
      </c>
      <c r="U133" s="20">
        <v>10</v>
      </c>
      <c r="V133" s="19">
        <v>2</v>
      </c>
      <c r="W133" s="18">
        <v>73</v>
      </c>
      <c r="X133" s="18">
        <f t="shared" ref="X133:X137" si="113">T133*U133*W133</f>
        <v>839.5</v>
      </c>
      <c r="Y133" s="20">
        <v>10</v>
      </c>
      <c r="Z133" s="18">
        <v>156.80000000000001</v>
      </c>
      <c r="AA133" s="18">
        <f t="shared" si="72"/>
        <v>1803.2</v>
      </c>
      <c r="AB133" s="18">
        <f t="shared" ref="AB133:AB137" si="114">X133+AA133</f>
        <v>2642.7</v>
      </c>
      <c r="AC133" s="29"/>
      <c r="AD133" s="4">
        <f t="shared" ref="AD133:AD137" si="115">(M133+S133+AB133)*AC133</f>
        <v>0</v>
      </c>
      <c r="AE133" s="3"/>
      <c r="AF133" s="6"/>
    </row>
    <row r="134" spans="1:32" s="5" customFormat="1" ht="26.1" customHeight="1" x14ac:dyDescent="0.25">
      <c r="A134" s="41">
        <v>2</v>
      </c>
      <c r="B134" s="40" t="s">
        <v>152</v>
      </c>
      <c r="C134" s="41">
        <v>108</v>
      </c>
      <c r="D134" s="41">
        <v>3.8</v>
      </c>
      <c r="E134" s="41">
        <v>1</v>
      </c>
      <c r="F134" s="19">
        <v>1</v>
      </c>
      <c r="G134" s="19">
        <v>4.3</v>
      </c>
      <c r="H134" s="29">
        <v>1.1499999999999999</v>
      </c>
      <c r="I134" s="19">
        <v>25.68</v>
      </c>
      <c r="J134" s="20">
        <v>2</v>
      </c>
      <c r="K134" s="20">
        <v>0.8</v>
      </c>
      <c r="L134" s="30">
        <v>383.8</v>
      </c>
      <c r="M134" s="18">
        <f t="shared" ref="M134:M137" si="116">C134/100*G134*H134*I134/100*K134*L134</f>
        <v>421.09494520319993</v>
      </c>
      <c r="N134" s="18">
        <v>58.8</v>
      </c>
      <c r="O134" s="20">
        <v>2</v>
      </c>
      <c r="P134" s="20">
        <v>0.8</v>
      </c>
      <c r="Q134" s="18">
        <v>381.6</v>
      </c>
      <c r="R134" s="30">
        <v>0.8</v>
      </c>
      <c r="S134" s="30">
        <f t="shared" si="65"/>
        <v>766.92998430720002</v>
      </c>
      <c r="T134" s="29">
        <v>1.1499999999999999</v>
      </c>
      <c r="U134" s="20">
        <v>10</v>
      </c>
      <c r="V134" s="19">
        <v>2</v>
      </c>
      <c r="W134" s="18">
        <v>73</v>
      </c>
      <c r="X134" s="18">
        <f t="shared" si="113"/>
        <v>839.5</v>
      </c>
      <c r="Y134" s="20">
        <v>10</v>
      </c>
      <c r="Z134" s="18">
        <v>156.80000000000001</v>
      </c>
      <c r="AA134" s="18">
        <f t="shared" si="72"/>
        <v>1803.2</v>
      </c>
      <c r="AB134" s="18">
        <f t="shared" si="114"/>
        <v>2642.7</v>
      </c>
      <c r="AC134" s="29"/>
      <c r="AD134" s="4">
        <f t="shared" si="115"/>
        <v>0</v>
      </c>
      <c r="AE134" s="3"/>
      <c r="AF134" s="6"/>
    </row>
    <row r="135" spans="1:32" s="5" customFormat="1" ht="26.1" customHeight="1" x14ac:dyDescent="0.25">
      <c r="A135" s="41">
        <v>3</v>
      </c>
      <c r="B135" s="40" t="s">
        <v>153</v>
      </c>
      <c r="C135" s="41">
        <v>108</v>
      </c>
      <c r="D135" s="41">
        <v>3.8</v>
      </c>
      <c r="E135" s="41">
        <v>1</v>
      </c>
      <c r="F135" s="19">
        <v>1</v>
      </c>
      <c r="G135" s="19">
        <v>4.3</v>
      </c>
      <c r="H135" s="29">
        <v>1.1499999999999999</v>
      </c>
      <c r="I135" s="19">
        <v>25.68</v>
      </c>
      <c r="J135" s="20">
        <v>2</v>
      </c>
      <c r="K135" s="20">
        <v>0.8</v>
      </c>
      <c r="L135" s="30">
        <v>383.8</v>
      </c>
      <c r="M135" s="18">
        <f t="shared" si="116"/>
        <v>421.09494520319993</v>
      </c>
      <c r="N135" s="18">
        <v>58.8</v>
      </c>
      <c r="O135" s="20">
        <v>2</v>
      </c>
      <c r="P135" s="20">
        <v>0.8</v>
      </c>
      <c r="Q135" s="18">
        <v>381.6</v>
      </c>
      <c r="R135" s="30">
        <v>0.8</v>
      </c>
      <c r="S135" s="30">
        <f t="shared" si="65"/>
        <v>766.92998430720002</v>
      </c>
      <c r="T135" s="29">
        <v>1.1499999999999999</v>
      </c>
      <c r="U135" s="20">
        <v>10</v>
      </c>
      <c r="V135" s="19">
        <v>2</v>
      </c>
      <c r="W135" s="18">
        <v>73</v>
      </c>
      <c r="X135" s="18">
        <f t="shared" si="113"/>
        <v>839.5</v>
      </c>
      <c r="Y135" s="20">
        <v>10</v>
      </c>
      <c r="Z135" s="18">
        <v>156.80000000000001</v>
      </c>
      <c r="AA135" s="18">
        <f t="shared" si="72"/>
        <v>1803.2</v>
      </c>
      <c r="AB135" s="18">
        <f t="shared" si="114"/>
        <v>2642.7</v>
      </c>
      <c r="AC135" s="29"/>
      <c r="AD135" s="4">
        <f t="shared" si="115"/>
        <v>0</v>
      </c>
      <c r="AE135" s="3"/>
      <c r="AF135" s="6"/>
    </row>
    <row r="136" spans="1:32" s="5" customFormat="1" ht="26.1" customHeight="1" x14ac:dyDescent="0.25">
      <c r="A136" s="41">
        <v>4</v>
      </c>
      <c r="B136" s="40" t="s">
        <v>154</v>
      </c>
      <c r="C136" s="41">
        <v>108</v>
      </c>
      <c r="D136" s="41">
        <v>3.8</v>
      </c>
      <c r="E136" s="41">
        <v>1</v>
      </c>
      <c r="F136" s="19">
        <v>1</v>
      </c>
      <c r="G136" s="19">
        <v>4.3</v>
      </c>
      <c r="H136" s="29">
        <v>1.1499999999999999</v>
      </c>
      <c r="I136" s="19">
        <v>25.68</v>
      </c>
      <c r="J136" s="20">
        <v>2</v>
      </c>
      <c r="K136" s="20">
        <v>0.8</v>
      </c>
      <c r="L136" s="30">
        <v>383.8</v>
      </c>
      <c r="M136" s="18">
        <f t="shared" si="116"/>
        <v>421.09494520319993</v>
      </c>
      <c r="N136" s="18">
        <v>58.8</v>
      </c>
      <c r="O136" s="20">
        <v>2</v>
      </c>
      <c r="P136" s="20">
        <v>0.8</v>
      </c>
      <c r="Q136" s="18">
        <v>381.6</v>
      </c>
      <c r="R136" s="30">
        <v>0.8</v>
      </c>
      <c r="S136" s="30">
        <f t="shared" si="65"/>
        <v>766.92998430720002</v>
      </c>
      <c r="T136" s="29">
        <v>1.1499999999999999</v>
      </c>
      <c r="U136" s="20">
        <v>10</v>
      </c>
      <c r="V136" s="19">
        <v>2</v>
      </c>
      <c r="W136" s="18">
        <v>73</v>
      </c>
      <c r="X136" s="18">
        <f t="shared" si="113"/>
        <v>839.5</v>
      </c>
      <c r="Y136" s="20">
        <v>10</v>
      </c>
      <c r="Z136" s="18">
        <v>156.80000000000001</v>
      </c>
      <c r="AA136" s="18">
        <f t="shared" si="72"/>
        <v>1803.2</v>
      </c>
      <c r="AB136" s="18">
        <f t="shared" si="114"/>
        <v>2642.7</v>
      </c>
      <c r="AC136" s="29"/>
      <c r="AD136" s="4">
        <f t="shared" si="115"/>
        <v>0</v>
      </c>
      <c r="AE136" s="3"/>
      <c r="AF136" s="6"/>
    </row>
    <row r="137" spans="1:32" s="5" customFormat="1" ht="26.1" customHeight="1" x14ac:dyDescent="0.25">
      <c r="A137" s="41">
        <v>5</v>
      </c>
      <c r="B137" s="40" t="s">
        <v>155</v>
      </c>
      <c r="C137" s="41">
        <v>108</v>
      </c>
      <c r="D137" s="41">
        <v>3.8</v>
      </c>
      <c r="E137" s="41">
        <v>1</v>
      </c>
      <c r="F137" s="19">
        <v>1</v>
      </c>
      <c r="G137" s="19">
        <v>4.3</v>
      </c>
      <c r="H137" s="29">
        <v>1.1499999999999999</v>
      </c>
      <c r="I137" s="19">
        <v>25.68</v>
      </c>
      <c r="J137" s="20">
        <v>2</v>
      </c>
      <c r="K137" s="20">
        <v>0.8</v>
      </c>
      <c r="L137" s="30">
        <v>383.8</v>
      </c>
      <c r="M137" s="18">
        <f t="shared" si="116"/>
        <v>421.09494520319993</v>
      </c>
      <c r="N137" s="18">
        <v>58.8</v>
      </c>
      <c r="O137" s="20">
        <v>2</v>
      </c>
      <c r="P137" s="20">
        <v>0.8</v>
      </c>
      <c r="Q137" s="18">
        <v>381.6</v>
      </c>
      <c r="R137" s="30">
        <v>0.8</v>
      </c>
      <c r="S137" s="30">
        <f t="shared" si="65"/>
        <v>766.92998430720002</v>
      </c>
      <c r="T137" s="29">
        <v>1.1499999999999999</v>
      </c>
      <c r="U137" s="20">
        <v>10</v>
      </c>
      <c r="V137" s="19">
        <v>2</v>
      </c>
      <c r="W137" s="18">
        <v>73</v>
      </c>
      <c r="X137" s="18">
        <f t="shared" si="113"/>
        <v>839.5</v>
      </c>
      <c r="Y137" s="20">
        <v>10</v>
      </c>
      <c r="Z137" s="18">
        <v>156.80000000000001</v>
      </c>
      <c r="AA137" s="18">
        <f t="shared" si="72"/>
        <v>1803.2</v>
      </c>
      <c r="AB137" s="18">
        <f t="shared" si="114"/>
        <v>2642.7</v>
      </c>
      <c r="AC137" s="29"/>
      <c r="AD137" s="4">
        <f t="shared" si="115"/>
        <v>0</v>
      </c>
      <c r="AE137" s="3"/>
      <c r="AF137" s="6"/>
    </row>
    <row r="138" spans="1:32" s="5" customFormat="1" ht="26.1" customHeight="1" x14ac:dyDescent="0.25">
      <c r="A138" s="102"/>
      <c r="B138" s="102">
        <v>59</v>
      </c>
      <c r="C138" s="102" t="s">
        <v>49</v>
      </c>
      <c r="D138" s="103"/>
      <c r="E138" s="89"/>
      <c r="F138" s="89"/>
      <c r="G138" s="89"/>
      <c r="H138" s="89"/>
      <c r="I138" s="89"/>
      <c r="J138" s="89"/>
      <c r="K138" s="89"/>
      <c r="L138" s="89"/>
      <c r="M138" s="98"/>
      <c r="N138" s="89"/>
      <c r="O138" s="89"/>
      <c r="P138" s="89"/>
      <c r="Q138" s="89"/>
      <c r="R138" s="89"/>
      <c r="S138" s="97"/>
      <c r="T138" s="89"/>
      <c r="U138" s="89"/>
      <c r="V138" s="89"/>
      <c r="W138" s="89"/>
      <c r="X138" s="98"/>
      <c r="Y138" s="89"/>
      <c r="Z138" s="89"/>
      <c r="AA138" s="98"/>
      <c r="AB138" s="89" t="s">
        <v>27</v>
      </c>
      <c r="AC138" s="104">
        <f>SUM(AD75:AD137)</f>
        <v>0</v>
      </c>
      <c r="AD138" s="100"/>
      <c r="AE138" s="105"/>
    </row>
    <row r="139" spans="1:32" ht="25.5" customHeight="1" x14ac:dyDescent="0.25">
      <c r="A139" s="139" t="s">
        <v>52</v>
      </c>
      <c r="B139" s="140"/>
      <c r="C139" s="140"/>
      <c r="D139" s="140"/>
      <c r="E139" s="140"/>
      <c r="F139" s="140"/>
      <c r="G139" s="140"/>
      <c r="H139" s="140"/>
      <c r="I139" s="140"/>
      <c r="J139" s="140"/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1"/>
    </row>
    <row r="140" spans="1:32" ht="25.5" customHeight="1" x14ac:dyDescent="0.25">
      <c r="A140" s="92"/>
      <c r="B140" s="129" t="s">
        <v>67</v>
      </c>
      <c r="C140" s="130"/>
      <c r="D140" s="130"/>
      <c r="E140" s="130"/>
      <c r="F140" s="130"/>
      <c r="G140" s="130"/>
      <c r="H140" s="130"/>
      <c r="I140" s="130"/>
      <c r="J140" s="130"/>
      <c r="K140" s="130"/>
      <c r="L140" s="130"/>
      <c r="M140" s="130"/>
      <c r="N140" s="130"/>
      <c r="O140" s="130"/>
      <c r="P140" s="130"/>
      <c r="Q140" s="130"/>
      <c r="R140" s="130"/>
      <c r="S140" s="130"/>
      <c r="T140" s="130"/>
      <c r="U140" s="130"/>
      <c r="V140" s="130"/>
      <c r="W140" s="130"/>
      <c r="X140" s="130"/>
      <c r="Y140" s="130"/>
      <c r="Z140" s="130"/>
      <c r="AA140" s="130"/>
      <c r="AB140" s="130"/>
      <c r="AC140" s="130"/>
      <c r="AD140" s="130"/>
      <c r="AE140" s="131"/>
    </row>
    <row r="141" spans="1:32" s="6" customFormat="1" ht="25.5" customHeight="1" x14ac:dyDescent="0.25">
      <c r="A141" s="20">
        <v>1</v>
      </c>
      <c r="B141" s="40" t="s">
        <v>156</v>
      </c>
      <c r="C141" s="20">
        <v>605.20000000000005</v>
      </c>
      <c r="D141" s="20">
        <v>3.6</v>
      </c>
      <c r="E141" s="20">
        <v>1</v>
      </c>
      <c r="F141" s="20">
        <v>1</v>
      </c>
      <c r="G141" s="20">
        <v>4.3</v>
      </c>
      <c r="H141" s="20">
        <v>1.1499999999999999</v>
      </c>
      <c r="I141" s="20">
        <v>25.68</v>
      </c>
      <c r="J141" s="20">
        <v>1</v>
      </c>
      <c r="K141" s="20">
        <v>0.8</v>
      </c>
      <c r="L141" s="30">
        <v>383.8</v>
      </c>
      <c r="M141" s="18">
        <f t="shared" ref="M141:M142" si="117">C141/100*G141*H141*I141/100*K141*L141</f>
        <v>2359.6913040460804</v>
      </c>
      <c r="N141" s="20">
        <v>60.08</v>
      </c>
      <c r="O141" s="20">
        <v>2</v>
      </c>
      <c r="P141" s="20">
        <v>0.8</v>
      </c>
      <c r="Q141" s="18">
        <v>381.6</v>
      </c>
      <c r="R141" s="20">
        <v>0.8</v>
      </c>
      <c r="S141" s="18">
        <f t="shared" ref="S141:S142" si="118">C141/100*G141*H141*N141/100*P141*Q141*R141</f>
        <v>4391.2026442874894</v>
      </c>
      <c r="T141" s="20">
        <v>1.1499999999999999</v>
      </c>
      <c r="U141" s="20">
        <v>10</v>
      </c>
      <c r="V141" s="20">
        <v>2</v>
      </c>
      <c r="W141" s="20">
        <v>3.65</v>
      </c>
      <c r="X141" s="18">
        <f t="shared" ref="X141:X142" si="119">T141*U141*W141</f>
        <v>41.975000000000001</v>
      </c>
      <c r="Y141" s="20">
        <v>10</v>
      </c>
      <c r="Z141" s="18">
        <v>156.80000000000001</v>
      </c>
      <c r="AA141" s="18">
        <f t="shared" ref="AA141:AA142" si="120">T141*Y141*Z141</f>
        <v>1803.2</v>
      </c>
      <c r="AB141" s="18">
        <f t="shared" ref="AB141:AB142" si="121">X141+AA141</f>
        <v>1845.175</v>
      </c>
      <c r="AC141" s="29"/>
      <c r="AD141" s="50">
        <f t="shared" ref="AD141:AD142" si="122">(M141+S141+AB141)*AC141</f>
        <v>0</v>
      </c>
      <c r="AE141" s="3"/>
    </row>
    <row r="142" spans="1:32" s="6" customFormat="1" ht="33.75" customHeight="1" x14ac:dyDescent="0.25">
      <c r="A142" s="20">
        <v>2</v>
      </c>
      <c r="B142" s="46" t="s">
        <v>157</v>
      </c>
      <c r="C142" s="20">
        <v>24</v>
      </c>
      <c r="D142" s="20">
        <v>10</v>
      </c>
      <c r="E142" s="20">
        <v>1</v>
      </c>
      <c r="F142" s="20">
        <v>1</v>
      </c>
      <c r="G142" s="20">
        <v>4.3</v>
      </c>
      <c r="H142" s="20">
        <v>1.1499999999999999</v>
      </c>
      <c r="I142" s="20">
        <v>25.68</v>
      </c>
      <c r="J142" s="20">
        <v>1</v>
      </c>
      <c r="K142" s="20">
        <v>0.8</v>
      </c>
      <c r="L142" s="20">
        <v>277.39999999999998</v>
      </c>
      <c r="M142" s="18">
        <f t="shared" si="117"/>
        <v>67.63461166079999</v>
      </c>
      <c r="N142" s="18">
        <v>58.8</v>
      </c>
      <c r="O142" s="20">
        <v>2</v>
      </c>
      <c r="P142" s="20">
        <v>0.8</v>
      </c>
      <c r="Q142" s="18">
        <v>279.60000000000002</v>
      </c>
      <c r="R142" s="20">
        <v>0.8</v>
      </c>
      <c r="S142" s="18">
        <f t="shared" si="118"/>
        <v>124.87399464959999</v>
      </c>
      <c r="T142" s="20">
        <v>1.1499999999999999</v>
      </c>
      <c r="U142" s="20">
        <v>10</v>
      </c>
      <c r="V142" s="20">
        <v>2</v>
      </c>
      <c r="W142" s="20">
        <v>3.65</v>
      </c>
      <c r="X142" s="18">
        <f t="shared" si="119"/>
        <v>41.975000000000001</v>
      </c>
      <c r="Y142" s="20">
        <v>10</v>
      </c>
      <c r="Z142" s="18">
        <v>156.80000000000001</v>
      </c>
      <c r="AA142" s="18">
        <f t="shared" si="120"/>
        <v>1803.2</v>
      </c>
      <c r="AB142" s="18">
        <f t="shared" si="121"/>
        <v>1845.175</v>
      </c>
      <c r="AC142" s="29"/>
      <c r="AD142" s="50">
        <f t="shared" si="122"/>
        <v>0</v>
      </c>
      <c r="AE142" s="3"/>
    </row>
    <row r="143" spans="1:32" s="6" customFormat="1" ht="32.25" customHeight="1" x14ac:dyDescent="0.25">
      <c r="A143" s="90"/>
      <c r="B143" s="124" t="s">
        <v>68</v>
      </c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5"/>
      <c r="U143" s="125"/>
      <c r="V143" s="125"/>
      <c r="W143" s="125"/>
      <c r="X143" s="125"/>
      <c r="Y143" s="125"/>
      <c r="Z143" s="125"/>
      <c r="AA143" s="125"/>
      <c r="AB143" s="125"/>
      <c r="AC143" s="125"/>
      <c r="AD143" s="125"/>
      <c r="AE143" s="126"/>
    </row>
    <row r="144" spans="1:32" s="5" customFormat="1" ht="26.1" customHeight="1" x14ac:dyDescent="0.25">
      <c r="A144" s="19">
        <v>1</v>
      </c>
      <c r="B144" s="47" t="s">
        <v>158</v>
      </c>
      <c r="C144" s="41">
        <v>142.4</v>
      </c>
      <c r="D144" s="41">
        <v>3.2</v>
      </c>
      <c r="E144" s="41">
        <v>1</v>
      </c>
      <c r="F144" s="19">
        <v>1</v>
      </c>
      <c r="G144" s="19">
        <v>4.3</v>
      </c>
      <c r="H144" s="29">
        <v>1.1499999999999999</v>
      </c>
      <c r="I144" s="19">
        <v>25.68</v>
      </c>
      <c r="J144" s="20">
        <v>2</v>
      </c>
      <c r="K144" s="20">
        <v>0.8</v>
      </c>
      <c r="L144" s="30">
        <v>383.8</v>
      </c>
      <c r="M144" s="18">
        <f t="shared" ref="M144:M153" si="123">C144/100*G144*H144*I144/100*K144*L144</f>
        <v>555.22148330496009</v>
      </c>
      <c r="N144" s="30">
        <v>58.8</v>
      </c>
      <c r="O144" s="20">
        <v>2</v>
      </c>
      <c r="P144" s="20">
        <v>0.8</v>
      </c>
      <c r="Q144" s="18">
        <v>381.6</v>
      </c>
      <c r="R144" s="30">
        <v>0.8</v>
      </c>
      <c r="S144" s="30">
        <f t="shared" ref="S144:S153" si="124">C144/100*G144*H144*N144/100*P144*Q144*R144</f>
        <v>1011.2113867161603</v>
      </c>
      <c r="T144" s="29">
        <v>1.1499999999999999</v>
      </c>
      <c r="U144" s="20">
        <v>10</v>
      </c>
      <c r="V144" s="19">
        <v>2</v>
      </c>
      <c r="W144" s="19">
        <v>3.65</v>
      </c>
      <c r="X144" s="18">
        <f t="shared" ref="X144:X153" si="125">T144*U144*W144</f>
        <v>41.975000000000001</v>
      </c>
      <c r="Y144" s="20">
        <v>10</v>
      </c>
      <c r="Z144" s="18">
        <v>156.80000000000001</v>
      </c>
      <c r="AA144" s="18">
        <f t="shared" ref="AA144:AA153" si="126">T144*Y144*Z144</f>
        <v>1803.2</v>
      </c>
      <c r="AB144" s="18">
        <f t="shared" ref="AB144:AB153" si="127">X144+AA144</f>
        <v>1845.175</v>
      </c>
      <c r="AC144" s="29"/>
      <c r="AD144" s="4">
        <f t="shared" ref="AD144:AD153" si="128">(M144+S144+AB144)*AC144</f>
        <v>0</v>
      </c>
      <c r="AE144" s="3"/>
    </row>
    <row r="145" spans="1:31" s="5" customFormat="1" ht="26.1" customHeight="1" x14ac:dyDescent="0.25">
      <c r="A145" s="20">
        <v>2</v>
      </c>
      <c r="B145" s="47" t="s">
        <v>159</v>
      </c>
      <c r="C145" s="41">
        <v>157.5</v>
      </c>
      <c r="D145" s="41">
        <v>7.5</v>
      </c>
      <c r="E145" s="41">
        <v>2</v>
      </c>
      <c r="F145" s="19">
        <v>1</v>
      </c>
      <c r="G145" s="19">
        <v>4.3</v>
      </c>
      <c r="H145" s="29">
        <v>1.1499999999999999</v>
      </c>
      <c r="I145" s="19">
        <v>40.92</v>
      </c>
      <c r="J145" s="20">
        <v>2</v>
      </c>
      <c r="K145" s="20">
        <v>0.8</v>
      </c>
      <c r="L145" s="30">
        <v>369.2</v>
      </c>
      <c r="M145" s="18">
        <f t="shared" si="123"/>
        <v>941.31322084800001</v>
      </c>
      <c r="N145" s="30">
        <v>82.8</v>
      </c>
      <c r="O145" s="20">
        <v>2</v>
      </c>
      <c r="P145" s="20">
        <v>0.8</v>
      </c>
      <c r="Q145" s="30">
        <v>287</v>
      </c>
      <c r="R145" s="30">
        <v>0.8</v>
      </c>
      <c r="S145" s="30">
        <f t="shared" si="124"/>
        <v>1184.5109001600001</v>
      </c>
      <c r="T145" s="29">
        <v>1.1499999999999999</v>
      </c>
      <c r="U145" s="20">
        <v>10</v>
      </c>
      <c r="V145" s="19">
        <v>2</v>
      </c>
      <c r="W145" s="19">
        <v>3.65</v>
      </c>
      <c r="X145" s="18">
        <f t="shared" si="125"/>
        <v>41.975000000000001</v>
      </c>
      <c r="Y145" s="20">
        <v>10</v>
      </c>
      <c r="Z145" s="18">
        <v>156.80000000000001</v>
      </c>
      <c r="AA145" s="18">
        <f t="shared" si="126"/>
        <v>1803.2</v>
      </c>
      <c r="AB145" s="18">
        <f t="shared" si="127"/>
        <v>1845.175</v>
      </c>
      <c r="AC145" s="29"/>
      <c r="AD145" s="4">
        <f t="shared" si="128"/>
        <v>0</v>
      </c>
      <c r="AE145" s="3"/>
    </row>
    <row r="146" spans="1:31" s="5" customFormat="1" ht="26.1" customHeight="1" x14ac:dyDescent="0.25">
      <c r="A146" s="19">
        <v>3</v>
      </c>
      <c r="B146" s="47" t="s">
        <v>160</v>
      </c>
      <c r="C146" s="41">
        <v>122.5</v>
      </c>
      <c r="D146" s="41">
        <v>3.5</v>
      </c>
      <c r="E146" s="41">
        <v>1</v>
      </c>
      <c r="F146" s="19">
        <v>1</v>
      </c>
      <c r="G146" s="19">
        <v>4.3</v>
      </c>
      <c r="H146" s="29">
        <v>1.1499999999999999</v>
      </c>
      <c r="I146" s="19">
        <v>25.68</v>
      </c>
      <c r="J146" s="20">
        <v>2</v>
      </c>
      <c r="K146" s="20">
        <v>0.8</v>
      </c>
      <c r="L146" s="30">
        <v>383.8</v>
      </c>
      <c r="M146" s="18">
        <f t="shared" si="123"/>
        <v>477.63084062400009</v>
      </c>
      <c r="N146" s="30">
        <v>58.8</v>
      </c>
      <c r="O146" s="20">
        <v>2</v>
      </c>
      <c r="P146" s="20">
        <v>0.8</v>
      </c>
      <c r="Q146" s="18">
        <v>381.6</v>
      </c>
      <c r="R146" s="30">
        <v>0.8</v>
      </c>
      <c r="S146" s="30">
        <f t="shared" si="124"/>
        <v>869.89743590399996</v>
      </c>
      <c r="T146" s="29">
        <v>1.1499999999999999</v>
      </c>
      <c r="U146" s="20">
        <v>10</v>
      </c>
      <c r="V146" s="19">
        <v>2</v>
      </c>
      <c r="W146" s="19">
        <v>3.65</v>
      </c>
      <c r="X146" s="18">
        <f t="shared" si="125"/>
        <v>41.975000000000001</v>
      </c>
      <c r="Y146" s="20">
        <v>10</v>
      </c>
      <c r="Z146" s="18">
        <v>156.80000000000001</v>
      </c>
      <c r="AA146" s="18">
        <f t="shared" si="126"/>
        <v>1803.2</v>
      </c>
      <c r="AB146" s="18">
        <f t="shared" si="127"/>
        <v>1845.175</v>
      </c>
      <c r="AC146" s="29"/>
      <c r="AD146" s="4">
        <f t="shared" si="128"/>
        <v>0</v>
      </c>
      <c r="AE146" s="3"/>
    </row>
    <row r="147" spans="1:31" s="5" customFormat="1" ht="26.1" customHeight="1" x14ac:dyDescent="0.25">
      <c r="A147" s="20">
        <v>4</v>
      </c>
      <c r="B147" s="47" t="s">
        <v>161</v>
      </c>
      <c r="C147" s="41">
        <v>227.5</v>
      </c>
      <c r="D147" s="41">
        <v>4.4000000000000004</v>
      </c>
      <c r="E147" s="41">
        <v>1</v>
      </c>
      <c r="F147" s="19">
        <v>1</v>
      </c>
      <c r="G147" s="19">
        <v>4.3</v>
      </c>
      <c r="H147" s="29">
        <v>1.1499999999999999</v>
      </c>
      <c r="I147" s="19">
        <v>25.68</v>
      </c>
      <c r="J147" s="20">
        <v>1</v>
      </c>
      <c r="K147" s="20">
        <v>0.8</v>
      </c>
      <c r="L147" s="30">
        <v>366.4</v>
      </c>
      <c r="M147" s="18">
        <f t="shared" si="123"/>
        <v>846.81427084799986</v>
      </c>
      <c r="N147" s="30">
        <v>58.8</v>
      </c>
      <c r="O147" s="20">
        <v>2</v>
      </c>
      <c r="P147" s="20">
        <v>0.8</v>
      </c>
      <c r="Q147" s="18">
        <v>364.6</v>
      </c>
      <c r="R147" s="30">
        <v>0.8</v>
      </c>
      <c r="S147" s="30">
        <f t="shared" si="124"/>
        <v>1543.5534092159999</v>
      </c>
      <c r="T147" s="29">
        <v>1.1499999999999999</v>
      </c>
      <c r="U147" s="20">
        <v>10</v>
      </c>
      <c r="V147" s="19">
        <v>2</v>
      </c>
      <c r="W147" s="19">
        <v>3.65</v>
      </c>
      <c r="X147" s="18">
        <f t="shared" si="125"/>
        <v>41.975000000000001</v>
      </c>
      <c r="Y147" s="20">
        <v>10</v>
      </c>
      <c r="Z147" s="18">
        <v>156.80000000000001</v>
      </c>
      <c r="AA147" s="18">
        <f t="shared" si="126"/>
        <v>1803.2</v>
      </c>
      <c r="AB147" s="18">
        <f t="shared" si="127"/>
        <v>1845.175</v>
      </c>
      <c r="AC147" s="29"/>
      <c r="AD147" s="4">
        <f t="shared" si="128"/>
        <v>0</v>
      </c>
      <c r="AE147" s="3"/>
    </row>
    <row r="148" spans="1:31" s="5" customFormat="1" ht="26.1" customHeight="1" x14ac:dyDescent="0.25">
      <c r="A148" s="19">
        <v>5</v>
      </c>
      <c r="B148" s="39" t="s">
        <v>162</v>
      </c>
      <c r="C148" s="19">
        <v>300.3</v>
      </c>
      <c r="D148" s="19">
        <v>4.5999999999999996</v>
      </c>
      <c r="E148" s="19">
        <v>1</v>
      </c>
      <c r="F148" s="19">
        <v>1</v>
      </c>
      <c r="G148" s="19">
        <v>4.3</v>
      </c>
      <c r="H148" s="29">
        <v>1.1499999999999999</v>
      </c>
      <c r="I148" s="19">
        <v>25.68</v>
      </c>
      <c r="J148" s="20">
        <v>2</v>
      </c>
      <c r="K148" s="20">
        <v>0.8</v>
      </c>
      <c r="L148" s="30">
        <v>366.4</v>
      </c>
      <c r="M148" s="18">
        <f t="shared" si="123"/>
        <v>1117.79483751936</v>
      </c>
      <c r="N148" s="18">
        <v>58.8</v>
      </c>
      <c r="O148" s="20">
        <v>2</v>
      </c>
      <c r="P148" s="20">
        <v>0.8</v>
      </c>
      <c r="Q148" s="18">
        <v>364.6</v>
      </c>
      <c r="R148" s="30">
        <v>0.8</v>
      </c>
      <c r="S148" s="30">
        <f t="shared" si="124"/>
        <v>2037.4905001651202</v>
      </c>
      <c r="T148" s="29">
        <v>1.1499999999999999</v>
      </c>
      <c r="U148" s="20">
        <v>10</v>
      </c>
      <c r="V148" s="19">
        <v>2</v>
      </c>
      <c r="W148" s="19">
        <v>3.65</v>
      </c>
      <c r="X148" s="18">
        <f t="shared" si="125"/>
        <v>41.975000000000001</v>
      </c>
      <c r="Y148" s="20">
        <v>10</v>
      </c>
      <c r="Z148" s="18">
        <v>156.80000000000001</v>
      </c>
      <c r="AA148" s="18">
        <f t="shared" si="126"/>
        <v>1803.2</v>
      </c>
      <c r="AB148" s="18">
        <f t="shared" si="127"/>
        <v>1845.175</v>
      </c>
      <c r="AC148" s="29"/>
      <c r="AD148" s="4">
        <f t="shared" si="128"/>
        <v>0</v>
      </c>
      <c r="AE148" s="3"/>
    </row>
    <row r="149" spans="1:31" s="5" customFormat="1" ht="26.1" customHeight="1" x14ac:dyDescent="0.25">
      <c r="A149" s="20">
        <v>6</v>
      </c>
      <c r="B149" s="39" t="s">
        <v>163</v>
      </c>
      <c r="C149" s="19">
        <v>105</v>
      </c>
      <c r="D149" s="19">
        <v>3.5</v>
      </c>
      <c r="E149" s="19">
        <v>1</v>
      </c>
      <c r="F149" s="19">
        <v>1</v>
      </c>
      <c r="G149" s="19">
        <v>4.3</v>
      </c>
      <c r="H149" s="29">
        <v>1.1499999999999999</v>
      </c>
      <c r="I149" s="19">
        <v>25.68</v>
      </c>
      <c r="J149" s="20">
        <v>2</v>
      </c>
      <c r="K149" s="20">
        <v>0.8</v>
      </c>
      <c r="L149" s="30">
        <v>383.8</v>
      </c>
      <c r="M149" s="18">
        <f t="shared" si="123"/>
        <v>409.39786339199998</v>
      </c>
      <c r="N149" s="18">
        <v>58.8</v>
      </c>
      <c r="O149" s="20">
        <v>2</v>
      </c>
      <c r="P149" s="20">
        <v>0.8</v>
      </c>
      <c r="Q149" s="18">
        <v>381.6</v>
      </c>
      <c r="R149" s="30">
        <v>0.8</v>
      </c>
      <c r="S149" s="30">
        <f t="shared" si="124"/>
        <v>745.62637363200008</v>
      </c>
      <c r="T149" s="29">
        <v>1.1499999999999999</v>
      </c>
      <c r="U149" s="20">
        <v>10</v>
      </c>
      <c r="V149" s="19">
        <v>2</v>
      </c>
      <c r="W149" s="19">
        <v>3.65</v>
      </c>
      <c r="X149" s="18">
        <f t="shared" si="125"/>
        <v>41.975000000000001</v>
      </c>
      <c r="Y149" s="20">
        <v>10</v>
      </c>
      <c r="Z149" s="18">
        <v>156.80000000000001</v>
      </c>
      <c r="AA149" s="18">
        <f t="shared" si="126"/>
        <v>1803.2</v>
      </c>
      <c r="AB149" s="18">
        <f t="shared" si="127"/>
        <v>1845.175</v>
      </c>
      <c r="AC149" s="29"/>
      <c r="AD149" s="4">
        <f t="shared" si="128"/>
        <v>0</v>
      </c>
      <c r="AE149" s="3"/>
    </row>
    <row r="150" spans="1:31" s="5" customFormat="1" ht="26.1" customHeight="1" x14ac:dyDescent="0.25">
      <c r="A150" s="19">
        <v>7</v>
      </c>
      <c r="B150" s="39" t="s">
        <v>164</v>
      </c>
      <c r="C150" s="19">
        <v>198</v>
      </c>
      <c r="D150" s="19">
        <v>3.6</v>
      </c>
      <c r="E150" s="19">
        <v>1</v>
      </c>
      <c r="F150" s="19">
        <v>1</v>
      </c>
      <c r="G150" s="19">
        <v>4.3</v>
      </c>
      <c r="H150" s="29">
        <v>1.1499999999999999</v>
      </c>
      <c r="I150" s="19">
        <v>25.68</v>
      </c>
      <c r="J150" s="20">
        <v>2</v>
      </c>
      <c r="K150" s="20">
        <v>0.8</v>
      </c>
      <c r="L150" s="30">
        <v>383.8</v>
      </c>
      <c r="M150" s="18">
        <f t="shared" si="123"/>
        <v>772.00739953920004</v>
      </c>
      <c r="N150" s="18">
        <v>58.8</v>
      </c>
      <c r="O150" s="20">
        <v>2</v>
      </c>
      <c r="P150" s="20">
        <v>0.8</v>
      </c>
      <c r="Q150" s="18">
        <v>381.6</v>
      </c>
      <c r="R150" s="30">
        <v>0.8</v>
      </c>
      <c r="S150" s="30">
        <f t="shared" si="124"/>
        <v>1406.0383045631997</v>
      </c>
      <c r="T150" s="29">
        <v>1.1499999999999999</v>
      </c>
      <c r="U150" s="20">
        <v>10</v>
      </c>
      <c r="V150" s="19">
        <v>2</v>
      </c>
      <c r="W150" s="19">
        <v>3.65</v>
      </c>
      <c r="X150" s="18">
        <f t="shared" si="125"/>
        <v>41.975000000000001</v>
      </c>
      <c r="Y150" s="20">
        <v>10</v>
      </c>
      <c r="Z150" s="18">
        <v>156.80000000000001</v>
      </c>
      <c r="AA150" s="18">
        <f t="shared" si="126"/>
        <v>1803.2</v>
      </c>
      <c r="AB150" s="18">
        <f t="shared" si="127"/>
        <v>1845.175</v>
      </c>
      <c r="AC150" s="29"/>
      <c r="AD150" s="4">
        <f t="shared" si="128"/>
        <v>0</v>
      </c>
      <c r="AE150" s="3"/>
    </row>
    <row r="151" spans="1:31" s="5" customFormat="1" ht="26.1" customHeight="1" x14ac:dyDescent="0.25">
      <c r="A151" s="20">
        <v>8</v>
      </c>
      <c r="B151" s="39" t="s">
        <v>165</v>
      </c>
      <c r="C151" s="19">
        <v>105</v>
      </c>
      <c r="D151" s="19">
        <v>3.5</v>
      </c>
      <c r="E151" s="19">
        <v>1</v>
      </c>
      <c r="F151" s="19">
        <v>1</v>
      </c>
      <c r="G151" s="19">
        <v>4.3</v>
      </c>
      <c r="H151" s="29">
        <v>1.1499999999999999</v>
      </c>
      <c r="I151" s="19">
        <v>25.68</v>
      </c>
      <c r="J151" s="20">
        <v>2</v>
      </c>
      <c r="K151" s="20">
        <v>0.8</v>
      </c>
      <c r="L151" s="30">
        <v>383.8</v>
      </c>
      <c r="M151" s="18">
        <f t="shared" si="123"/>
        <v>409.39786339199998</v>
      </c>
      <c r="N151" s="18">
        <v>58.8</v>
      </c>
      <c r="O151" s="20">
        <v>2</v>
      </c>
      <c r="P151" s="20">
        <v>0.8</v>
      </c>
      <c r="Q151" s="18">
        <v>381.6</v>
      </c>
      <c r="R151" s="30">
        <v>0.8</v>
      </c>
      <c r="S151" s="30">
        <f t="shared" si="124"/>
        <v>745.62637363200008</v>
      </c>
      <c r="T151" s="29">
        <v>1.1499999999999999</v>
      </c>
      <c r="U151" s="20">
        <v>10</v>
      </c>
      <c r="V151" s="19">
        <v>2</v>
      </c>
      <c r="W151" s="19">
        <v>3.65</v>
      </c>
      <c r="X151" s="18">
        <f t="shared" si="125"/>
        <v>41.975000000000001</v>
      </c>
      <c r="Y151" s="20">
        <v>10</v>
      </c>
      <c r="Z151" s="18">
        <v>156.80000000000001</v>
      </c>
      <c r="AA151" s="18">
        <f t="shared" si="126"/>
        <v>1803.2</v>
      </c>
      <c r="AB151" s="18">
        <f t="shared" si="127"/>
        <v>1845.175</v>
      </c>
      <c r="AC151" s="29"/>
      <c r="AD151" s="4">
        <f t="shared" si="128"/>
        <v>0</v>
      </c>
      <c r="AE151" s="3"/>
    </row>
    <row r="152" spans="1:31" s="5" customFormat="1" ht="26.1" customHeight="1" x14ac:dyDescent="0.25">
      <c r="A152" s="19">
        <v>9</v>
      </c>
      <c r="B152" s="39" t="s">
        <v>166</v>
      </c>
      <c r="C152" s="19">
        <v>122.5</v>
      </c>
      <c r="D152" s="19">
        <v>3.5</v>
      </c>
      <c r="E152" s="19">
        <v>1</v>
      </c>
      <c r="F152" s="19">
        <v>1</v>
      </c>
      <c r="G152" s="19">
        <v>4.3</v>
      </c>
      <c r="H152" s="29">
        <v>1.1499999999999999</v>
      </c>
      <c r="I152" s="19">
        <v>25.68</v>
      </c>
      <c r="J152" s="20">
        <v>2</v>
      </c>
      <c r="K152" s="20">
        <v>0.8</v>
      </c>
      <c r="L152" s="30">
        <v>383.8</v>
      </c>
      <c r="M152" s="18">
        <f t="shared" si="123"/>
        <v>477.63084062400009</v>
      </c>
      <c r="N152" s="18">
        <v>58.8</v>
      </c>
      <c r="O152" s="20">
        <v>2</v>
      </c>
      <c r="P152" s="20">
        <v>0.8</v>
      </c>
      <c r="Q152" s="18">
        <v>381.6</v>
      </c>
      <c r="R152" s="30">
        <v>0.8</v>
      </c>
      <c r="S152" s="30">
        <f t="shared" si="124"/>
        <v>869.89743590399996</v>
      </c>
      <c r="T152" s="29">
        <v>1.1499999999999999</v>
      </c>
      <c r="U152" s="20">
        <v>10</v>
      </c>
      <c r="V152" s="19">
        <v>2</v>
      </c>
      <c r="W152" s="19">
        <v>3.65</v>
      </c>
      <c r="X152" s="18">
        <f t="shared" si="125"/>
        <v>41.975000000000001</v>
      </c>
      <c r="Y152" s="20">
        <v>10</v>
      </c>
      <c r="Z152" s="18">
        <v>156.80000000000001</v>
      </c>
      <c r="AA152" s="18">
        <f t="shared" si="126"/>
        <v>1803.2</v>
      </c>
      <c r="AB152" s="18">
        <f t="shared" si="127"/>
        <v>1845.175</v>
      </c>
      <c r="AC152" s="29"/>
      <c r="AD152" s="4">
        <f t="shared" si="128"/>
        <v>0</v>
      </c>
      <c r="AE152" s="3"/>
    </row>
    <row r="153" spans="1:31" s="5" customFormat="1" ht="26.1" customHeight="1" x14ac:dyDescent="0.25">
      <c r="A153" s="20">
        <v>10</v>
      </c>
      <c r="B153" s="39" t="s">
        <v>167</v>
      </c>
      <c r="C153" s="19">
        <v>138.19999999999999</v>
      </c>
      <c r="D153" s="19">
        <v>3.6</v>
      </c>
      <c r="E153" s="19">
        <v>1</v>
      </c>
      <c r="F153" s="19">
        <v>1</v>
      </c>
      <c r="G153" s="19">
        <v>4.3</v>
      </c>
      <c r="H153" s="29">
        <v>1.1499999999999999</v>
      </c>
      <c r="I153" s="19">
        <v>25.68</v>
      </c>
      <c r="J153" s="20">
        <v>2</v>
      </c>
      <c r="K153" s="20">
        <v>0.8</v>
      </c>
      <c r="L153" s="30">
        <v>383.8</v>
      </c>
      <c r="M153" s="18">
        <f t="shared" si="123"/>
        <v>538.84556876928002</v>
      </c>
      <c r="N153" s="18">
        <v>58.8</v>
      </c>
      <c r="O153" s="20">
        <v>2</v>
      </c>
      <c r="P153" s="20">
        <v>0.8</v>
      </c>
      <c r="Q153" s="18">
        <v>381.6</v>
      </c>
      <c r="R153" s="30">
        <v>0.8</v>
      </c>
      <c r="S153" s="30">
        <f t="shared" si="124"/>
        <v>981.38633177088002</v>
      </c>
      <c r="T153" s="29">
        <v>1.1499999999999999</v>
      </c>
      <c r="U153" s="20">
        <v>10</v>
      </c>
      <c r="V153" s="19">
        <v>2</v>
      </c>
      <c r="W153" s="19">
        <v>3.65</v>
      </c>
      <c r="X153" s="18">
        <f t="shared" si="125"/>
        <v>41.975000000000001</v>
      </c>
      <c r="Y153" s="20">
        <v>10</v>
      </c>
      <c r="Z153" s="18">
        <v>156.80000000000001</v>
      </c>
      <c r="AA153" s="18">
        <f t="shared" si="126"/>
        <v>1803.2</v>
      </c>
      <c r="AB153" s="18">
        <f t="shared" si="127"/>
        <v>1845.175</v>
      </c>
      <c r="AC153" s="29"/>
      <c r="AD153" s="4">
        <f t="shared" si="128"/>
        <v>0</v>
      </c>
      <c r="AE153" s="3"/>
    </row>
    <row r="154" spans="1:31" s="5" customFormat="1" ht="26.1" customHeight="1" x14ac:dyDescent="0.25">
      <c r="A154" s="89"/>
      <c r="B154" s="136" t="s">
        <v>53</v>
      </c>
      <c r="C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  <c r="O154" s="137"/>
      <c r="P154" s="137"/>
      <c r="Q154" s="137"/>
      <c r="R154" s="137"/>
      <c r="S154" s="137"/>
      <c r="T154" s="137"/>
      <c r="U154" s="137"/>
      <c r="V154" s="137"/>
      <c r="W154" s="137"/>
      <c r="X154" s="137"/>
      <c r="Y154" s="137"/>
      <c r="Z154" s="137"/>
      <c r="AA154" s="137"/>
      <c r="AB154" s="137"/>
      <c r="AC154" s="137"/>
      <c r="AD154" s="137"/>
      <c r="AE154" s="138"/>
    </row>
    <row r="155" spans="1:31" s="5" customFormat="1" ht="26.1" customHeight="1" x14ac:dyDescent="0.25">
      <c r="A155" s="17">
        <v>1</v>
      </c>
      <c r="B155" s="40" t="s">
        <v>168</v>
      </c>
      <c r="C155" s="19">
        <v>142</v>
      </c>
      <c r="D155" s="19">
        <v>7</v>
      </c>
      <c r="E155" s="19">
        <v>2</v>
      </c>
      <c r="F155" s="19">
        <v>1</v>
      </c>
      <c r="G155" s="19">
        <v>4.3</v>
      </c>
      <c r="H155" s="29">
        <v>1.1499999999999999</v>
      </c>
      <c r="I155" s="19">
        <v>40.92</v>
      </c>
      <c r="J155" s="20">
        <v>2</v>
      </c>
      <c r="K155" s="20">
        <v>0.8</v>
      </c>
      <c r="L155" s="30">
        <v>369.2</v>
      </c>
      <c r="M155" s="18">
        <f t="shared" ref="M155:M157" si="129">C155/100*G155*H155*I155/100*K155*L155</f>
        <v>848.67604673280005</v>
      </c>
      <c r="N155" s="18">
        <v>82.8</v>
      </c>
      <c r="O155" s="20">
        <v>2</v>
      </c>
      <c r="P155" s="20">
        <v>0.8</v>
      </c>
      <c r="Q155" s="30">
        <v>287</v>
      </c>
      <c r="R155" s="19">
        <v>0.8</v>
      </c>
      <c r="S155" s="30">
        <f t="shared" ref="S155:S159" si="130">C155/100*G155*H155*N155/100*P155*Q155*R155</f>
        <v>1067.939986176</v>
      </c>
      <c r="T155" s="29">
        <v>1.1499999999999999</v>
      </c>
      <c r="U155" s="20">
        <v>10</v>
      </c>
      <c r="V155" s="19">
        <v>2</v>
      </c>
      <c r="W155" s="19">
        <v>3.65</v>
      </c>
      <c r="X155" s="18">
        <f t="shared" ref="X155:X159" si="131">T155*U155*W155</f>
        <v>41.975000000000001</v>
      </c>
      <c r="Y155" s="20">
        <v>10</v>
      </c>
      <c r="Z155" s="18">
        <v>156.80000000000001</v>
      </c>
      <c r="AA155" s="18">
        <f t="shared" ref="AA155:AA159" si="132">T155*Y155*Z155</f>
        <v>1803.2</v>
      </c>
      <c r="AB155" s="18">
        <f t="shared" ref="AB155:AB159" si="133">X155+AA155</f>
        <v>1845.175</v>
      </c>
      <c r="AC155" s="29"/>
      <c r="AD155" s="4">
        <f t="shared" ref="AD155:AD159" si="134">(M155+S155+AB155)*AC155</f>
        <v>0</v>
      </c>
      <c r="AE155" s="3"/>
    </row>
    <row r="156" spans="1:31" s="5" customFormat="1" ht="26.1" customHeight="1" x14ac:dyDescent="0.25">
      <c r="A156" s="17">
        <v>2</v>
      </c>
      <c r="B156" s="40" t="s">
        <v>169</v>
      </c>
      <c r="C156" s="19">
        <v>154.4</v>
      </c>
      <c r="D156" s="19">
        <v>6.72</v>
      </c>
      <c r="E156" s="19">
        <v>2</v>
      </c>
      <c r="F156" s="19">
        <v>1</v>
      </c>
      <c r="G156" s="19">
        <v>4.3</v>
      </c>
      <c r="H156" s="29">
        <v>1.1499999999999999</v>
      </c>
      <c r="I156" s="19">
        <v>40.92</v>
      </c>
      <c r="J156" s="20">
        <v>2</v>
      </c>
      <c r="K156" s="20">
        <v>0.8</v>
      </c>
      <c r="L156" s="30">
        <v>389.6</v>
      </c>
      <c r="M156" s="18">
        <f t="shared" ref="M156" si="135">C156/100*G156*H156*I156/100*K156*L156</f>
        <v>973.77394971648005</v>
      </c>
      <c r="N156" s="18">
        <v>82.8</v>
      </c>
      <c r="O156" s="20">
        <v>2</v>
      </c>
      <c r="P156" s="20">
        <v>0.8</v>
      </c>
      <c r="Q156" s="30">
        <v>298.8</v>
      </c>
      <c r="R156" s="19">
        <v>0.8</v>
      </c>
      <c r="S156" s="30">
        <f t="shared" si="130"/>
        <v>1208.9393001676804</v>
      </c>
      <c r="T156" s="29">
        <v>1.1499999999999999</v>
      </c>
      <c r="U156" s="20">
        <v>10</v>
      </c>
      <c r="V156" s="19">
        <v>2</v>
      </c>
      <c r="W156" s="19">
        <v>3.65</v>
      </c>
      <c r="X156" s="18">
        <f t="shared" si="131"/>
        <v>41.975000000000001</v>
      </c>
      <c r="Y156" s="20">
        <v>10</v>
      </c>
      <c r="Z156" s="18">
        <v>156.80000000000001</v>
      </c>
      <c r="AA156" s="18">
        <f t="shared" si="132"/>
        <v>1803.2</v>
      </c>
      <c r="AB156" s="18">
        <f t="shared" si="133"/>
        <v>1845.175</v>
      </c>
      <c r="AC156" s="29"/>
      <c r="AD156" s="4">
        <f t="shared" si="134"/>
        <v>0</v>
      </c>
      <c r="AE156" s="3"/>
    </row>
    <row r="157" spans="1:31" s="5" customFormat="1" ht="26.1" customHeight="1" x14ac:dyDescent="0.25">
      <c r="A157" s="17">
        <v>3</v>
      </c>
      <c r="B157" s="40" t="s">
        <v>170</v>
      </c>
      <c r="C157" s="19">
        <v>208.5</v>
      </c>
      <c r="D157" s="19">
        <v>3.84</v>
      </c>
      <c r="E157" s="19">
        <v>1</v>
      </c>
      <c r="F157" s="19">
        <v>1</v>
      </c>
      <c r="G157" s="19">
        <v>4.3</v>
      </c>
      <c r="H157" s="29">
        <v>1.1499999999999999</v>
      </c>
      <c r="I157" s="19">
        <v>25.68</v>
      </c>
      <c r="J157" s="20">
        <v>2</v>
      </c>
      <c r="K157" s="20">
        <v>0.8</v>
      </c>
      <c r="L157" s="30">
        <v>383.8</v>
      </c>
      <c r="M157" s="18">
        <f t="shared" si="129"/>
        <v>812.94718587839975</v>
      </c>
      <c r="N157" s="18">
        <v>58.8</v>
      </c>
      <c r="O157" s="20">
        <v>2</v>
      </c>
      <c r="P157" s="20">
        <v>0.8</v>
      </c>
      <c r="Q157" s="18">
        <v>381.6</v>
      </c>
      <c r="R157" s="19">
        <v>0.8</v>
      </c>
      <c r="S157" s="30">
        <f t="shared" si="130"/>
        <v>1480.6009419263999</v>
      </c>
      <c r="T157" s="29">
        <v>1.1499999999999999</v>
      </c>
      <c r="U157" s="20">
        <v>10</v>
      </c>
      <c r="V157" s="19">
        <v>2</v>
      </c>
      <c r="W157" s="19">
        <v>3.65</v>
      </c>
      <c r="X157" s="18">
        <f t="shared" si="131"/>
        <v>41.975000000000001</v>
      </c>
      <c r="Y157" s="20">
        <v>10</v>
      </c>
      <c r="Z157" s="18">
        <v>156.80000000000001</v>
      </c>
      <c r="AA157" s="18">
        <f t="shared" si="132"/>
        <v>1803.2</v>
      </c>
      <c r="AB157" s="18">
        <f t="shared" si="133"/>
        <v>1845.175</v>
      </c>
      <c r="AC157" s="29"/>
      <c r="AD157" s="4">
        <f t="shared" si="134"/>
        <v>0</v>
      </c>
      <c r="AE157" s="3"/>
    </row>
    <row r="158" spans="1:31" s="5" customFormat="1" ht="26.1" customHeight="1" x14ac:dyDescent="0.25">
      <c r="A158" s="17">
        <v>4</v>
      </c>
      <c r="B158" s="40" t="s">
        <v>229</v>
      </c>
      <c r="C158" s="19">
        <v>189</v>
      </c>
      <c r="D158" s="19">
        <v>3.5</v>
      </c>
      <c r="E158" s="19">
        <v>1</v>
      </c>
      <c r="F158" s="19">
        <v>1</v>
      </c>
      <c r="G158" s="19">
        <v>4.3</v>
      </c>
      <c r="H158" s="29">
        <v>1.1499999999999999</v>
      </c>
      <c r="I158" s="19">
        <v>0</v>
      </c>
      <c r="J158" s="20">
        <v>2</v>
      </c>
      <c r="K158" s="20">
        <v>0.8</v>
      </c>
      <c r="L158" s="30">
        <v>383.8</v>
      </c>
      <c r="M158" s="18">
        <f t="shared" ref="M158" si="136">C158/100*G158*H158*I158/100*K158*L158</f>
        <v>0</v>
      </c>
      <c r="N158" s="18">
        <v>58.8</v>
      </c>
      <c r="O158" s="20">
        <v>2</v>
      </c>
      <c r="P158" s="20">
        <v>0.8</v>
      </c>
      <c r="Q158" s="18">
        <v>381.6</v>
      </c>
      <c r="R158" s="19">
        <v>0.8</v>
      </c>
      <c r="S158" s="30">
        <f t="shared" ref="S158" si="137">C158/100*G158*H158*N158/100*P158*Q158*R158</f>
        <v>1342.1274725375997</v>
      </c>
      <c r="T158" s="29">
        <v>1.1499999999999999</v>
      </c>
      <c r="U158" s="20">
        <v>10</v>
      </c>
      <c r="V158" s="19">
        <v>2</v>
      </c>
      <c r="W158" s="19">
        <v>3.65</v>
      </c>
      <c r="X158" s="18">
        <f t="shared" ref="X158" si="138">T158*U158*W158</f>
        <v>41.975000000000001</v>
      </c>
      <c r="Y158" s="20">
        <v>10</v>
      </c>
      <c r="Z158" s="18">
        <v>156.80000000000001</v>
      </c>
      <c r="AA158" s="18">
        <f t="shared" ref="AA158" si="139">T158*Y158*Z158</f>
        <v>1803.2</v>
      </c>
      <c r="AB158" s="18">
        <f t="shared" ref="AB158" si="140">X158+AA158</f>
        <v>1845.175</v>
      </c>
      <c r="AC158" s="29"/>
      <c r="AD158" s="4">
        <f t="shared" ref="AD158" si="141">(M158+S158+AB158)*AC158</f>
        <v>0</v>
      </c>
      <c r="AE158" s="3"/>
    </row>
    <row r="159" spans="1:31" s="5" customFormat="1" ht="26.1" customHeight="1" x14ac:dyDescent="0.25">
      <c r="A159" s="17">
        <v>5</v>
      </c>
      <c r="B159" s="40" t="s">
        <v>171</v>
      </c>
      <c r="C159" s="19">
        <v>142</v>
      </c>
      <c r="D159" s="19">
        <v>7</v>
      </c>
      <c r="E159" s="19">
        <v>2</v>
      </c>
      <c r="F159" s="19">
        <v>1</v>
      </c>
      <c r="G159" s="19">
        <v>4.3</v>
      </c>
      <c r="H159" s="29">
        <v>1.1499999999999999</v>
      </c>
      <c r="I159" s="19">
        <v>40.92</v>
      </c>
      <c r="J159" s="20">
        <v>2</v>
      </c>
      <c r="K159" s="20">
        <v>0.8</v>
      </c>
      <c r="L159" s="30">
        <v>369.2</v>
      </c>
      <c r="M159" s="18">
        <v>42.111985850880004</v>
      </c>
      <c r="N159" s="18">
        <v>82.8</v>
      </c>
      <c r="O159" s="20">
        <v>2</v>
      </c>
      <c r="P159" s="20">
        <v>0.8</v>
      </c>
      <c r="Q159" s="30">
        <v>287</v>
      </c>
      <c r="R159" s="30">
        <v>0.8</v>
      </c>
      <c r="S159" s="30">
        <f t="shared" si="130"/>
        <v>1067.939986176</v>
      </c>
      <c r="T159" s="29">
        <v>1.1499999999999999</v>
      </c>
      <c r="U159" s="20">
        <v>10</v>
      </c>
      <c r="V159" s="19">
        <v>2</v>
      </c>
      <c r="W159" s="19">
        <v>3.65</v>
      </c>
      <c r="X159" s="18">
        <f t="shared" si="131"/>
        <v>41.975000000000001</v>
      </c>
      <c r="Y159" s="20">
        <v>10</v>
      </c>
      <c r="Z159" s="18">
        <v>156.80000000000001</v>
      </c>
      <c r="AA159" s="18">
        <f t="shared" si="132"/>
        <v>1803.2</v>
      </c>
      <c r="AB159" s="18">
        <f t="shared" si="133"/>
        <v>1845.175</v>
      </c>
      <c r="AC159" s="29"/>
      <c r="AD159" s="4">
        <f t="shared" si="134"/>
        <v>0</v>
      </c>
      <c r="AE159" s="3"/>
    </row>
    <row r="160" spans="1:31" s="5" customFormat="1" ht="26.1" customHeight="1" x14ac:dyDescent="0.25">
      <c r="A160" s="106"/>
      <c r="B160" s="133" t="s">
        <v>57</v>
      </c>
      <c r="C160" s="134"/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N160" s="134"/>
      <c r="O160" s="134"/>
      <c r="P160" s="134"/>
      <c r="Q160" s="134"/>
      <c r="R160" s="134"/>
      <c r="S160" s="134"/>
      <c r="T160" s="134"/>
      <c r="U160" s="134"/>
      <c r="V160" s="134"/>
      <c r="W160" s="134"/>
      <c r="X160" s="134"/>
      <c r="Y160" s="134"/>
      <c r="Z160" s="134"/>
      <c r="AA160" s="134"/>
      <c r="AB160" s="134"/>
      <c r="AC160" s="134"/>
      <c r="AD160" s="134"/>
      <c r="AE160" s="135"/>
    </row>
    <row r="161" spans="1:31" s="5" customFormat="1" ht="26.1" customHeight="1" x14ac:dyDescent="0.25">
      <c r="A161" s="19">
        <v>1</v>
      </c>
      <c r="B161" s="40" t="s">
        <v>172</v>
      </c>
      <c r="C161" s="20">
        <v>146.19999999999999</v>
      </c>
      <c r="D161" s="20">
        <v>7.2</v>
      </c>
      <c r="E161" s="20">
        <v>2</v>
      </c>
      <c r="F161" s="19">
        <v>1</v>
      </c>
      <c r="G161" s="19">
        <v>4.3</v>
      </c>
      <c r="H161" s="29">
        <v>1.1499999999999999</v>
      </c>
      <c r="I161" s="19">
        <v>40.92</v>
      </c>
      <c r="J161" s="20">
        <v>2</v>
      </c>
      <c r="K161" s="20">
        <v>0.8</v>
      </c>
      <c r="L161" s="30">
        <v>369.2</v>
      </c>
      <c r="M161" s="18">
        <f t="shared" ref="M161:M175" si="142">C161/100*G161*H161*I161/100*K161*L161</f>
        <v>873.77773262207995</v>
      </c>
      <c r="N161" s="18">
        <v>82.8</v>
      </c>
      <c r="O161" s="20">
        <v>2</v>
      </c>
      <c r="P161" s="20">
        <v>0.8</v>
      </c>
      <c r="Q161" s="30">
        <v>287</v>
      </c>
      <c r="R161" s="30">
        <v>0.8</v>
      </c>
      <c r="S161" s="30">
        <f t="shared" ref="S161:S175" si="143">C161/100*G161*H161*N161/100*P161*Q161*R161</f>
        <v>1099.5269435135999</v>
      </c>
      <c r="T161" s="29">
        <v>1.1499999999999999</v>
      </c>
      <c r="U161" s="20">
        <v>10</v>
      </c>
      <c r="V161" s="19">
        <v>2</v>
      </c>
      <c r="W161" s="19">
        <v>3.65</v>
      </c>
      <c r="X161" s="18">
        <f t="shared" ref="X161:X175" si="144">T161*U161*W161</f>
        <v>41.975000000000001</v>
      </c>
      <c r="Y161" s="20">
        <v>10</v>
      </c>
      <c r="Z161" s="18">
        <v>156.80000000000001</v>
      </c>
      <c r="AA161" s="18">
        <f t="shared" ref="AA161:AA175" si="145">T161*Y161*Z161</f>
        <v>1803.2</v>
      </c>
      <c r="AB161" s="18">
        <f t="shared" ref="AB161:AB175" si="146">X161+AA161</f>
        <v>1845.175</v>
      </c>
      <c r="AC161" s="29"/>
      <c r="AD161" s="4">
        <f t="shared" ref="AD161:AD175" si="147">(M161+S161+AB161)*AC161</f>
        <v>0</v>
      </c>
      <c r="AE161" s="3"/>
    </row>
    <row r="162" spans="1:31" s="5" customFormat="1" ht="26.1" customHeight="1" x14ac:dyDescent="0.25">
      <c r="A162" s="17">
        <v>2</v>
      </c>
      <c r="B162" s="40" t="s">
        <v>173</v>
      </c>
      <c r="C162" s="20">
        <v>146.19999999999999</v>
      </c>
      <c r="D162" s="20">
        <v>7.2</v>
      </c>
      <c r="E162" s="20">
        <v>2</v>
      </c>
      <c r="F162" s="19">
        <v>1</v>
      </c>
      <c r="G162" s="19">
        <v>4.3</v>
      </c>
      <c r="H162" s="29">
        <v>1.1499999999999999</v>
      </c>
      <c r="I162" s="19">
        <v>40.92</v>
      </c>
      <c r="J162" s="20">
        <v>2</v>
      </c>
      <c r="K162" s="20">
        <v>0.8</v>
      </c>
      <c r="L162" s="30">
        <v>369.2</v>
      </c>
      <c r="M162" s="18">
        <f t="shared" si="142"/>
        <v>873.77773262207995</v>
      </c>
      <c r="N162" s="18">
        <v>82.8</v>
      </c>
      <c r="O162" s="20">
        <v>2</v>
      </c>
      <c r="P162" s="20">
        <v>0.8</v>
      </c>
      <c r="Q162" s="30">
        <v>287</v>
      </c>
      <c r="R162" s="30">
        <v>0.8</v>
      </c>
      <c r="S162" s="30">
        <f t="shared" si="143"/>
        <v>1099.5269435135999</v>
      </c>
      <c r="T162" s="29">
        <v>1.1499999999999999</v>
      </c>
      <c r="U162" s="20">
        <v>10</v>
      </c>
      <c r="V162" s="19">
        <v>2</v>
      </c>
      <c r="W162" s="19">
        <v>3.65</v>
      </c>
      <c r="X162" s="18">
        <f t="shared" si="144"/>
        <v>41.975000000000001</v>
      </c>
      <c r="Y162" s="20">
        <v>10</v>
      </c>
      <c r="Z162" s="18">
        <v>156.80000000000001</v>
      </c>
      <c r="AA162" s="18">
        <f t="shared" si="145"/>
        <v>1803.2</v>
      </c>
      <c r="AB162" s="18">
        <f t="shared" si="146"/>
        <v>1845.175</v>
      </c>
      <c r="AC162" s="29"/>
      <c r="AD162" s="4">
        <f t="shared" si="147"/>
        <v>0</v>
      </c>
      <c r="AE162" s="3"/>
    </row>
    <row r="163" spans="1:31" s="5" customFormat="1" ht="26.1" customHeight="1" x14ac:dyDescent="0.25">
      <c r="A163" s="19">
        <v>3</v>
      </c>
      <c r="B163" s="40" t="s">
        <v>174</v>
      </c>
      <c r="C163" s="81">
        <v>170</v>
      </c>
      <c r="D163" s="41">
        <v>3.8</v>
      </c>
      <c r="E163" s="82">
        <v>1</v>
      </c>
      <c r="F163" s="19">
        <v>1</v>
      </c>
      <c r="G163" s="19">
        <v>4.3</v>
      </c>
      <c r="H163" s="29">
        <v>1.1499999999999999</v>
      </c>
      <c r="I163" s="19">
        <v>25.68</v>
      </c>
      <c r="J163" s="20">
        <v>2</v>
      </c>
      <c r="K163" s="20">
        <v>0.8</v>
      </c>
      <c r="L163" s="30">
        <v>383.8</v>
      </c>
      <c r="M163" s="18">
        <f t="shared" si="142"/>
        <v>662.83463596799993</v>
      </c>
      <c r="N163" s="18">
        <v>58.8</v>
      </c>
      <c r="O163" s="20">
        <v>2</v>
      </c>
      <c r="P163" s="20">
        <v>0.8</v>
      </c>
      <c r="Q163" s="18">
        <v>381.6</v>
      </c>
      <c r="R163" s="30">
        <v>0.8</v>
      </c>
      <c r="S163" s="30">
        <f t="shared" si="143"/>
        <v>1207.204604928</v>
      </c>
      <c r="T163" s="29">
        <v>1.1499999999999999</v>
      </c>
      <c r="U163" s="20">
        <v>10</v>
      </c>
      <c r="V163" s="19">
        <v>2</v>
      </c>
      <c r="W163" s="19">
        <v>3.65</v>
      </c>
      <c r="X163" s="18">
        <v>41.975000000000001</v>
      </c>
      <c r="Y163" s="20">
        <v>10</v>
      </c>
      <c r="Z163" s="18">
        <v>156.80000000000001</v>
      </c>
      <c r="AA163" s="18">
        <f t="shared" si="145"/>
        <v>1803.2</v>
      </c>
      <c r="AB163" s="18">
        <f t="shared" si="146"/>
        <v>1845.175</v>
      </c>
      <c r="AC163" s="29"/>
      <c r="AD163" s="4">
        <f t="shared" si="147"/>
        <v>0</v>
      </c>
      <c r="AE163" s="3"/>
    </row>
    <row r="164" spans="1:31" s="5" customFormat="1" ht="26.1" customHeight="1" x14ac:dyDescent="0.25">
      <c r="A164" s="17">
        <v>4</v>
      </c>
      <c r="B164" s="40" t="s">
        <v>175</v>
      </c>
      <c r="C164" s="81">
        <v>256</v>
      </c>
      <c r="D164" s="41">
        <v>4</v>
      </c>
      <c r="E164" s="82">
        <v>1</v>
      </c>
      <c r="F164" s="19">
        <v>1</v>
      </c>
      <c r="G164" s="19">
        <v>4.3</v>
      </c>
      <c r="H164" s="29">
        <v>1.1499999999999999</v>
      </c>
      <c r="I164" s="19">
        <v>25.68</v>
      </c>
      <c r="J164" s="20">
        <v>2</v>
      </c>
      <c r="K164" s="20">
        <v>0.8</v>
      </c>
      <c r="L164" s="30">
        <v>366.4</v>
      </c>
      <c r="M164" s="18">
        <f t="shared" si="142"/>
        <v>952.89869598719986</v>
      </c>
      <c r="N164" s="18">
        <v>58.8</v>
      </c>
      <c r="O164" s="20">
        <v>2</v>
      </c>
      <c r="P164" s="20">
        <v>0.8</v>
      </c>
      <c r="Q164" s="18">
        <v>364.6</v>
      </c>
      <c r="R164" s="30">
        <v>0.8</v>
      </c>
      <c r="S164" s="30">
        <f t="shared" si="143"/>
        <v>1736.9216385023997</v>
      </c>
      <c r="T164" s="29">
        <v>1.1499999999999999</v>
      </c>
      <c r="U164" s="20">
        <v>10</v>
      </c>
      <c r="V164" s="19">
        <v>2</v>
      </c>
      <c r="W164" s="19">
        <v>3.65</v>
      </c>
      <c r="X164" s="18">
        <v>41.975000000000001</v>
      </c>
      <c r="Y164" s="20">
        <v>10</v>
      </c>
      <c r="Z164" s="18">
        <v>156.80000000000001</v>
      </c>
      <c r="AA164" s="18">
        <f t="shared" si="145"/>
        <v>1803.2</v>
      </c>
      <c r="AB164" s="18">
        <f t="shared" si="146"/>
        <v>1845.175</v>
      </c>
      <c r="AC164" s="29"/>
      <c r="AD164" s="4">
        <f t="shared" si="147"/>
        <v>0</v>
      </c>
      <c r="AE164" s="3"/>
    </row>
    <row r="165" spans="1:31" s="5" customFormat="1" ht="26.1" customHeight="1" x14ac:dyDescent="0.25">
      <c r="A165" s="19">
        <v>5</v>
      </c>
      <c r="B165" s="40" t="s">
        <v>176</v>
      </c>
      <c r="C165" s="81">
        <v>140</v>
      </c>
      <c r="D165" s="41">
        <v>6.9</v>
      </c>
      <c r="E165" s="82">
        <v>2</v>
      </c>
      <c r="F165" s="19">
        <v>1</v>
      </c>
      <c r="G165" s="19">
        <v>4.3</v>
      </c>
      <c r="H165" s="29">
        <v>1.1499999999999999</v>
      </c>
      <c r="I165" s="19">
        <v>40.92</v>
      </c>
      <c r="J165" s="20">
        <v>2</v>
      </c>
      <c r="K165" s="20">
        <v>0.8</v>
      </c>
      <c r="L165" s="30">
        <v>389.6</v>
      </c>
      <c r="M165" s="18">
        <f t="shared" si="142"/>
        <v>882.95565388800003</v>
      </c>
      <c r="N165" s="18">
        <v>82.8</v>
      </c>
      <c r="O165" s="20">
        <v>2</v>
      </c>
      <c r="P165" s="20">
        <v>0.8</v>
      </c>
      <c r="Q165" s="30">
        <v>298.8</v>
      </c>
      <c r="R165" s="30">
        <v>0.8</v>
      </c>
      <c r="S165" s="30">
        <f t="shared" si="143"/>
        <v>1096.188484608</v>
      </c>
      <c r="T165" s="29">
        <v>1.1499999999999999</v>
      </c>
      <c r="U165" s="20">
        <v>10</v>
      </c>
      <c r="V165" s="19">
        <v>2</v>
      </c>
      <c r="W165" s="19">
        <v>3.65</v>
      </c>
      <c r="X165" s="18">
        <v>41.975000000000001</v>
      </c>
      <c r="Y165" s="20">
        <v>10</v>
      </c>
      <c r="Z165" s="18">
        <v>156.80000000000001</v>
      </c>
      <c r="AA165" s="18">
        <f t="shared" si="145"/>
        <v>1803.2</v>
      </c>
      <c r="AB165" s="18">
        <f t="shared" si="146"/>
        <v>1845.175</v>
      </c>
      <c r="AC165" s="29"/>
      <c r="AD165" s="4">
        <f t="shared" si="147"/>
        <v>0</v>
      </c>
      <c r="AE165" s="3"/>
    </row>
    <row r="166" spans="1:31" s="5" customFormat="1" ht="26.1" customHeight="1" x14ac:dyDescent="0.25">
      <c r="A166" s="17">
        <v>6</v>
      </c>
      <c r="B166" s="40" t="s">
        <v>177</v>
      </c>
      <c r="C166" s="81">
        <v>288</v>
      </c>
      <c r="D166" s="41">
        <v>8</v>
      </c>
      <c r="E166" s="82">
        <v>2</v>
      </c>
      <c r="F166" s="19">
        <v>1</v>
      </c>
      <c r="G166" s="19">
        <v>4.3</v>
      </c>
      <c r="H166" s="29">
        <v>1.1499999999999999</v>
      </c>
      <c r="I166" s="19">
        <v>40.92</v>
      </c>
      <c r="J166" s="20">
        <v>2</v>
      </c>
      <c r="K166" s="20">
        <v>0.8</v>
      </c>
      <c r="L166" s="31">
        <v>349</v>
      </c>
      <c r="M166" s="18">
        <f t="shared" si="142"/>
        <v>1627.0834314239996</v>
      </c>
      <c r="N166" s="18">
        <v>82.8</v>
      </c>
      <c r="O166" s="20">
        <v>2</v>
      </c>
      <c r="P166" s="20">
        <v>0.8</v>
      </c>
      <c r="Q166" s="18">
        <v>275.2</v>
      </c>
      <c r="R166" s="30">
        <v>0.8</v>
      </c>
      <c r="S166" s="30">
        <f t="shared" si="143"/>
        <v>2076.9092665343992</v>
      </c>
      <c r="T166" s="29">
        <v>1.1499999999999999</v>
      </c>
      <c r="U166" s="20">
        <v>10</v>
      </c>
      <c r="V166" s="19">
        <v>2</v>
      </c>
      <c r="W166" s="19">
        <v>3.65</v>
      </c>
      <c r="X166" s="18">
        <v>41.975000000000001</v>
      </c>
      <c r="Y166" s="20">
        <v>10</v>
      </c>
      <c r="Z166" s="18">
        <v>156.80000000000001</v>
      </c>
      <c r="AA166" s="18">
        <f t="shared" si="145"/>
        <v>1803.2</v>
      </c>
      <c r="AB166" s="18">
        <f t="shared" si="146"/>
        <v>1845.175</v>
      </c>
      <c r="AC166" s="29"/>
      <c r="AD166" s="4">
        <f t="shared" si="147"/>
        <v>0</v>
      </c>
      <c r="AE166" s="3"/>
    </row>
    <row r="167" spans="1:31" s="5" customFormat="1" ht="26.1" customHeight="1" x14ac:dyDescent="0.25">
      <c r="A167" s="19">
        <v>7</v>
      </c>
      <c r="B167" s="40" t="s">
        <v>178</v>
      </c>
      <c r="C167" s="81">
        <v>169</v>
      </c>
      <c r="D167" s="41">
        <v>3.8</v>
      </c>
      <c r="E167" s="82">
        <v>1</v>
      </c>
      <c r="F167" s="19">
        <v>1</v>
      </c>
      <c r="G167" s="19">
        <v>4.3</v>
      </c>
      <c r="H167" s="29">
        <v>1.1499999999999999</v>
      </c>
      <c r="I167" s="19">
        <v>40.92</v>
      </c>
      <c r="J167" s="20">
        <v>2</v>
      </c>
      <c r="K167" s="20">
        <v>0.8</v>
      </c>
      <c r="L167" s="30">
        <v>383.8</v>
      </c>
      <c r="M167" s="18">
        <f t="shared" ref="M167:M169" si="148">C167/100*G167*H167*I167/100*K167*L167</f>
        <v>1049.9861802144001</v>
      </c>
      <c r="N167" s="18">
        <v>58.8</v>
      </c>
      <c r="O167" s="20">
        <v>2</v>
      </c>
      <c r="P167" s="20">
        <v>0.8</v>
      </c>
      <c r="Q167" s="18">
        <v>381.6</v>
      </c>
      <c r="R167" s="30">
        <v>0.8</v>
      </c>
      <c r="S167" s="30">
        <f t="shared" ref="S167:S169" si="149">C167/100*G167*H167*N167/100*P167*Q167*R167</f>
        <v>1200.1034013695999</v>
      </c>
      <c r="T167" s="29">
        <v>1.1499999999999999</v>
      </c>
      <c r="U167" s="20">
        <v>10</v>
      </c>
      <c r="V167" s="19">
        <v>2</v>
      </c>
      <c r="W167" s="19">
        <v>3.65</v>
      </c>
      <c r="X167" s="18">
        <f t="shared" ref="X167:X169" si="150">T167*U167*W167</f>
        <v>41.975000000000001</v>
      </c>
      <c r="Y167" s="20">
        <v>10</v>
      </c>
      <c r="Z167" s="18">
        <v>156.80000000000001</v>
      </c>
      <c r="AA167" s="18">
        <f t="shared" ref="AA167:AA169" si="151">T167*Y167*Z167</f>
        <v>1803.2</v>
      </c>
      <c r="AB167" s="18">
        <f t="shared" ref="AB167:AB169" si="152">X167+AA167</f>
        <v>1845.175</v>
      </c>
      <c r="AC167" s="29"/>
      <c r="AD167" s="4">
        <f t="shared" ref="AD167:AD169" si="153">(M167+S167+AB167)*AC167</f>
        <v>0</v>
      </c>
      <c r="AE167" s="3"/>
    </row>
    <row r="168" spans="1:31" s="5" customFormat="1" ht="26.1" customHeight="1" x14ac:dyDescent="0.25">
      <c r="A168" s="17">
        <v>8</v>
      </c>
      <c r="B168" s="40" t="s">
        <v>179</v>
      </c>
      <c r="C168" s="81">
        <v>224</v>
      </c>
      <c r="D168" s="41">
        <v>4</v>
      </c>
      <c r="E168" s="82">
        <v>1</v>
      </c>
      <c r="F168" s="19">
        <v>1</v>
      </c>
      <c r="G168" s="19">
        <v>4.3</v>
      </c>
      <c r="H168" s="29">
        <v>1.1499999999999999</v>
      </c>
      <c r="I168" s="19">
        <v>25.68</v>
      </c>
      <c r="J168" s="20">
        <v>2</v>
      </c>
      <c r="K168" s="20">
        <v>0.8</v>
      </c>
      <c r="L168" s="30">
        <v>366.4</v>
      </c>
      <c r="M168" s="18">
        <f t="shared" si="148"/>
        <v>833.78635898879986</v>
      </c>
      <c r="N168" s="18">
        <v>58.8</v>
      </c>
      <c r="O168" s="20">
        <v>2</v>
      </c>
      <c r="P168" s="20">
        <v>0.8</v>
      </c>
      <c r="Q168" s="18">
        <v>364.6</v>
      </c>
      <c r="R168" s="30">
        <v>0.8</v>
      </c>
      <c r="S168" s="30">
        <f t="shared" si="149"/>
        <v>1519.8064336895998</v>
      </c>
      <c r="T168" s="29">
        <v>1.1499999999999999</v>
      </c>
      <c r="U168" s="20">
        <v>10</v>
      </c>
      <c r="V168" s="19">
        <v>2</v>
      </c>
      <c r="W168" s="19">
        <v>3.65</v>
      </c>
      <c r="X168" s="18">
        <f t="shared" si="150"/>
        <v>41.975000000000001</v>
      </c>
      <c r="Y168" s="20">
        <v>10</v>
      </c>
      <c r="Z168" s="18">
        <v>156.80000000000001</v>
      </c>
      <c r="AA168" s="18">
        <f t="shared" si="151"/>
        <v>1803.2</v>
      </c>
      <c r="AB168" s="18">
        <f t="shared" si="152"/>
        <v>1845.175</v>
      </c>
      <c r="AC168" s="29"/>
      <c r="AD168" s="4">
        <f t="shared" si="153"/>
        <v>0</v>
      </c>
      <c r="AE168" s="3"/>
    </row>
    <row r="169" spans="1:31" s="5" customFormat="1" ht="26.1" customHeight="1" x14ac:dyDescent="0.25">
      <c r="A169" s="19">
        <v>9</v>
      </c>
      <c r="B169" s="40" t="s">
        <v>180</v>
      </c>
      <c r="C169" s="81">
        <v>140</v>
      </c>
      <c r="D169" s="41">
        <v>6.9</v>
      </c>
      <c r="E169" s="82">
        <v>1</v>
      </c>
      <c r="F169" s="19">
        <v>1</v>
      </c>
      <c r="G169" s="19">
        <v>4.3</v>
      </c>
      <c r="H169" s="29">
        <v>1.1499999999999999</v>
      </c>
      <c r="I169" s="19">
        <v>40.92</v>
      </c>
      <c r="J169" s="20">
        <v>2</v>
      </c>
      <c r="K169" s="20">
        <v>0.8</v>
      </c>
      <c r="L169" s="30">
        <v>330.6</v>
      </c>
      <c r="M169" s="18">
        <f t="shared" si="148"/>
        <v>749.24317036800005</v>
      </c>
      <c r="N169" s="18">
        <v>82.8</v>
      </c>
      <c r="O169" s="20">
        <v>2</v>
      </c>
      <c r="P169" s="20">
        <v>0.8</v>
      </c>
      <c r="Q169" s="30">
        <v>330</v>
      </c>
      <c r="R169" s="30">
        <v>0.8</v>
      </c>
      <c r="S169" s="30">
        <f t="shared" si="149"/>
        <v>1210.6499328</v>
      </c>
      <c r="T169" s="29">
        <v>1.1499999999999999</v>
      </c>
      <c r="U169" s="20">
        <v>10</v>
      </c>
      <c r="V169" s="19">
        <v>2</v>
      </c>
      <c r="W169" s="19">
        <v>3.65</v>
      </c>
      <c r="X169" s="18">
        <f t="shared" si="150"/>
        <v>41.975000000000001</v>
      </c>
      <c r="Y169" s="20">
        <v>10</v>
      </c>
      <c r="Z169" s="18">
        <v>156.80000000000001</v>
      </c>
      <c r="AA169" s="18">
        <f t="shared" si="151"/>
        <v>1803.2</v>
      </c>
      <c r="AB169" s="18">
        <f t="shared" si="152"/>
        <v>1845.175</v>
      </c>
      <c r="AC169" s="29"/>
      <c r="AD169" s="4">
        <f t="shared" si="153"/>
        <v>0</v>
      </c>
      <c r="AE169" s="3"/>
    </row>
    <row r="170" spans="1:31" s="5" customFormat="1" ht="26.1" customHeight="1" x14ac:dyDescent="0.25">
      <c r="A170" s="17">
        <v>10</v>
      </c>
      <c r="B170" s="40" t="s">
        <v>181</v>
      </c>
      <c r="C170" s="81">
        <v>140</v>
      </c>
      <c r="D170" s="41">
        <v>6.9</v>
      </c>
      <c r="E170" s="82">
        <v>1</v>
      </c>
      <c r="F170" s="19">
        <v>1</v>
      </c>
      <c r="G170" s="19">
        <v>4.3</v>
      </c>
      <c r="H170" s="29">
        <v>1.1499999999999999</v>
      </c>
      <c r="I170" s="19">
        <v>40.92</v>
      </c>
      <c r="J170" s="20">
        <v>2</v>
      </c>
      <c r="K170" s="20">
        <v>0.8</v>
      </c>
      <c r="L170" s="30">
        <v>330.6</v>
      </c>
      <c r="M170" s="18">
        <f t="shared" si="142"/>
        <v>749.24317036800005</v>
      </c>
      <c r="N170" s="18">
        <v>82.8</v>
      </c>
      <c r="O170" s="20">
        <v>2</v>
      </c>
      <c r="P170" s="20">
        <v>0.8</v>
      </c>
      <c r="Q170" s="30">
        <v>330</v>
      </c>
      <c r="R170" s="30">
        <v>0.8</v>
      </c>
      <c r="S170" s="30">
        <f t="shared" si="143"/>
        <v>1210.6499328</v>
      </c>
      <c r="T170" s="29">
        <v>1.1499999999999999</v>
      </c>
      <c r="U170" s="20">
        <v>10</v>
      </c>
      <c r="V170" s="19">
        <v>2</v>
      </c>
      <c r="W170" s="19">
        <v>3.65</v>
      </c>
      <c r="X170" s="18">
        <f t="shared" si="144"/>
        <v>41.975000000000001</v>
      </c>
      <c r="Y170" s="20">
        <v>10</v>
      </c>
      <c r="Z170" s="18">
        <v>156.80000000000001</v>
      </c>
      <c r="AA170" s="18">
        <f t="shared" si="145"/>
        <v>1803.2</v>
      </c>
      <c r="AB170" s="18">
        <f t="shared" si="146"/>
        <v>1845.175</v>
      </c>
      <c r="AC170" s="29"/>
      <c r="AD170" s="4">
        <f t="shared" si="147"/>
        <v>0</v>
      </c>
      <c r="AE170" s="3"/>
    </row>
    <row r="171" spans="1:31" s="5" customFormat="1" ht="26.1" customHeight="1" x14ac:dyDescent="0.25">
      <c r="A171" s="19">
        <v>11</v>
      </c>
      <c r="B171" s="40" t="s">
        <v>182</v>
      </c>
      <c r="C171" s="81">
        <v>243</v>
      </c>
      <c r="D171" s="41">
        <v>3.8</v>
      </c>
      <c r="E171" s="82">
        <v>1</v>
      </c>
      <c r="F171" s="19">
        <v>1</v>
      </c>
      <c r="G171" s="19">
        <v>4.3</v>
      </c>
      <c r="H171" s="29">
        <v>1.1499999999999999</v>
      </c>
      <c r="I171" s="19">
        <v>25.68</v>
      </c>
      <c r="J171" s="20">
        <v>2</v>
      </c>
      <c r="K171" s="20">
        <v>0.8</v>
      </c>
      <c r="L171" s="30">
        <v>383.8</v>
      </c>
      <c r="M171" s="18">
        <f t="shared" si="142"/>
        <v>947.46362670720009</v>
      </c>
      <c r="N171" s="18">
        <v>58.8</v>
      </c>
      <c r="O171" s="20">
        <v>2</v>
      </c>
      <c r="P171" s="20">
        <v>0.8</v>
      </c>
      <c r="Q171" s="18">
        <v>381.6</v>
      </c>
      <c r="R171" s="30">
        <v>0.8</v>
      </c>
      <c r="S171" s="30">
        <f t="shared" si="143"/>
        <v>1725.5924646911999</v>
      </c>
      <c r="T171" s="29">
        <v>1.1499999999999999</v>
      </c>
      <c r="U171" s="20">
        <v>10</v>
      </c>
      <c r="V171" s="19">
        <v>2</v>
      </c>
      <c r="W171" s="19">
        <v>3.65</v>
      </c>
      <c r="X171" s="18">
        <f t="shared" si="144"/>
        <v>41.975000000000001</v>
      </c>
      <c r="Y171" s="20">
        <v>10</v>
      </c>
      <c r="Z171" s="18">
        <v>156.80000000000001</v>
      </c>
      <c r="AA171" s="18">
        <f t="shared" si="145"/>
        <v>1803.2</v>
      </c>
      <c r="AB171" s="18">
        <f t="shared" si="146"/>
        <v>1845.175</v>
      </c>
      <c r="AC171" s="29"/>
      <c r="AD171" s="4">
        <f t="shared" si="147"/>
        <v>0</v>
      </c>
      <c r="AE171" s="3"/>
    </row>
    <row r="172" spans="1:31" s="5" customFormat="1" ht="26.1" customHeight="1" x14ac:dyDescent="0.25">
      <c r="A172" s="17">
        <v>12</v>
      </c>
      <c r="B172" s="40" t="s">
        <v>230</v>
      </c>
      <c r="C172" s="19">
        <v>165</v>
      </c>
      <c r="D172" s="19">
        <v>3.5</v>
      </c>
      <c r="E172" s="19">
        <v>1</v>
      </c>
      <c r="F172" s="19">
        <v>1</v>
      </c>
      <c r="G172" s="19">
        <v>4.3</v>
      </c>
      <c r="H172" s="29">
        <v>1.1499999999999999</v>
      </c>
      <c r="I172" s="19">
        <v>25.68</v>
      </c>
      <c r="J172" s="20">
        <v>2</v>
      </c>
      <c r="K172" s="20">
        <v>0.8</v>
      </c>
      <c r="L172" s="30">
        <v>383.8</v>
      </c>
      <c r="M172" s="18">
        <f t="shared" ref="M172" si="154">C172/100*G172*H172*I172/100*K172*L172</f>
        <v>643.3394996159999</v>
      </c>
      <c r="N172" s="18">
        <v>58.8</v>
      </c>
      <c r="O172" s="20">
        <v>2</v>
      </c>
      <c r="P172" s="20">
        <v>0.8</v>
      </c>
      <c r="Q172" s="18">
        <v>381.6</v>
      </c>
      <c r="R172" s="19">
        <v>0.8</v>
      </c>
      <c r="S172" s="30">
        <f t="shared" ref="S172" si="155">C172/100*G172*H172*N172/100*P172*Q172*R172</f>
        <v>1171.6985871359998</v>
      </c>
      <c r="T172" s="29">
        <v>1.1499999999999999</v>
      </c>
      <c r="U172" s="20">
        <v>10</v>
      </c>
      <c r="V172" s="19">
        <v>2</v>
      </c>
      <c r="W172" s="19">
        <v>3.65</v>
      </c>
      <c r="X172" s="18">
        <f t="shared" ref="X172" si="156">T172*U172*W172</f>
        <v>41.975000000000001</v>
      </c>
      <c r="Y172" s="20">
        <v>10</v>
      </c>
      <c r="Z172" s="18">
        <v>156.80000000000001</v>
      </c>
      <c r="AA172" s="18">
        <f t="shared" ref="AA172" si="157">T172*Y172*Z172</f>
        <v>1803.2</v>
      </c>
      <c r="AB172" s="18">
        <f t="shared" ref="AB172" si="158">X172+AA172</f>
        <v>1845.175</v>
      </c>
      <c r="AC172" s="29"/>
      <c r="AD172" s="4">
        <f t="shared" ref="AD172" si="159">(M172+S172+AB172)*AC172</f>
        <v>0</v>
      </c>
      <c r="AE172" s="3"/>
    </row>
    <row r="173" spans="1:31" s="5" customFormat="1" ht="26.1" customHeight="1" x14ac:dyDescent="0.25">
      <c r="A173" s="19">
        <v>13</v>
      </c>
      <c r="B173" s="40" t="s">
        <v>231</v>
      </c>
      <c r="C173" s="19">
        <v>165</v>
      </c>
      <c r="D173" s="19">
        <v>3.5</v>
      </c>
      <c r="E173" s="19">
        <v>1</v>
      </c>
      <c r="F173" s="19">
        <v>1</v>
      </c>
      <c r="G173" s="19">
        <v>4.3</v>
      </c>
      <c r="H173" s="29">
        <v>1.1499999999999999</v>
      </c>
      <c r="I173" s="19">
        <v>25.68</v>
      </c>
      <c r="J173" s="20">
        <v>2</v>
      </c>
      <c r="K173" s="20">
        <v>0.8</v>
      </c>
      <c r="L173" s="30">
        <v>383.8</v>
      </c>
      <c r="M173" s="18">
        <f t="shared" ref="M173" si="160">C173/100*G173*H173*I173/100*K173*L173</f>
        <v>643.3394996159999</v>
      </c>
      <c r="N173" s="18">
        <v>58.8</v>
      </c>
      <c r="O173" s="20">
        <v>2</v>
      </c>
      <c r="P173" s="20">
        <v>0.8</v>
      </c>
      <c r="Q173" s="18">
        <v>381.6</v>
      </c>
      <c r="R173" s="19">
        <v>0.8</v>
      </c>
      <c r="S173" s="30">
        <f t="shared" ref="S173" si="161">C173/100*G173*H173*N173/100*P173*Q173*R173</f>
        <v>1171.6985871359998</v>
      </c>
      <c r="T173" s="29">
        <v>1.1499999999999999</v>
      </c>
      <c r="U173" s="20">
        <v>10</v>
      </c>
      <c r="V173" s="19">
        <v>2</v>
      </c>
      <c r="W173" s="19">
        <v>3.65</v>
      </c>
      <c r="X173" s="18">
        <f t="shared" ref="X173" si="162">T173*U173*W173</f>
        <v>41.975000000000001</v>
      </c>
      <c r="Y173" s="20">
        <v>10</v>
      </c>
      <c r="Z173" s="18">
        <v>156.80000000000001</v>
      </c>
      <c r="AA173" s="18">
        <f t="shared" ref="AA173" si="163">T173*Y173*Z173</f>
        <v>1803.2</v>
      </c>
      <c r="AB173" s="18">
        <f t="shared" ref="AB173" si="164">X173+AA173</f>
        <v>1845.175</v>
      </c>
      <c r="AC173" s="29"/>
      <c r="AD173" s="4">
        <f t="shared" ref="AD173" si="165">(M173+S173+AB173)*AC173</f>
        <v>0</v>
      </c>
      <c r="AE173" s="3"/>
    </row>
    <row r="174" spans="1:31" s="5" customFormat="1" ht="26.1" customHeight="1" x14ac:dyDescent="0.25">
      <c r="A174" s="17">
        <v>14</v>
      </c>
      <c r="B174" s="40" t="s">
        <v>232</v>
      </c>
      <c r="C174" s="19">
        <v>165</v>
      </c>
      <c r="D174" s="19">
        <v>3.5</v>
      </c>
      <c r="E174" s="19">
        <v>1</v>
      </c>
      <c r="F174" s="19">
        <v>1</v>
      </c>
      <c r="G174" s="19">
        <v>4.3</v>
      </c>
      <c r="H174" s="29">
        <v>1.1499999999999999</v>
      </c>
      <c r="I174" s="19">
        <v>25.68</v>
      </c>
      <c r="J174" s="20">
        <v>2</v>
      </c>
      <c r="K174" s="20">
        <v>0.8</v>
      </c>
      <c r="L174" s="30">
        <v>383.8</v>
      </c>
      <c r="M174" s="18">
        <f t="shared" ref="M174" si="166">C174/100*G174*H174*I174/100*K174*L174</f>
        <v>643.3394996159999</v>
      </c>
      <c r="N174" s="18">
        <v>58.8</v>
      </c>
      <c r="O174" s="20">
        <v>2</v>
      </c>
      <c r="P174" s="20">
        <v>0.8</v>
      </c>
      <c r="Q174" s="18">
        <v>381.6</v>
      </c>
      <c r="R174" s="19">
        <v>0.8</v>
      </c>
      <c r="S174" s="30">
        <f t="shared" ref="S174" si="167">C174/100*G174*H174*N174/100*P174*Q174*R174</f>
        <v>1171.6985871359998</v>
      </c>
      <c r="T174" s="29">
        <v>1.1499999999999999</v>
      </c>
      <c r="U174" s="20">
        <v>10</v>
      </c>
      <c r="V174" s="19">
        <v>2</v>
      </c>
      <c r="W174" s="19">
        <v>3.65</v>
      </c>
      <c r="X174" s="18">
        <f t="shared" ref="X174" si="168">T174*U174*W174</f>
        <v>41.975000000000001</v>
      </c>
      <c r="Y174" s="20">
        <v>10</v>
      </c>
      <c r="Z174" s="18">
        <v>156.80000000000001</v>
      </c>
      <c r="AA174" s="18">
        <f t="shared" ref="AA174" si="169">T174*Y174*Z174</f>
        <v>1803.2</v>
      </c>
      <c r="AB174" s="18">
        <f t="shared" ref="AB174" si="170">X174+AA174</f>
        <v>1845.175</v>
      </c>
      <c r="AC174" s="29"/>
      <c r="AD174" s="4">
        <f t="shared" ref="AD174" si="171">(M174+S174+AB174)*AC174</f>
        <v>0</v>
      </c>
      <c r="AE174" s="3"/>
    </row>
    <row r="175" spans="1:31" s="5" customFormat="1" ht="26.1" customHeight="1" x14ac:dyDescent="0.25">
      <c r="A175" s="19">
        <v>15</v>
      </c>
      <c r="B175" s="40" t="s">
        <v>183</v>
      </c>
      <c r="C175" s="81">
        <v>146.19999999999999</v>
      </c>
      <c r="D175" s="41">
        <v>7.2</v>
      </c>
      <c r="E175" s="82">
        <v>2</v>
      </c>
      <c r="F175" s="19">
        <v>1</v>
      </c>
      <c r="G175" s="19">
        <v>4.3</v>
      </c>
      <c r="H175" s="29">
        <v>1.1499999999999999</v>
      </c>
      <c r="I175" s="19">
        <v>40.92</v>
      </c>
      <c r="J175" s="20">
        <v>2</v>
      </c>
      <c r="K175" s="20">
        <v>0.8</v>
      </c>
      <c r="L175" s="30">
        <v>369.2</v>
      </c>
      <c r="M175" s="18">
        <f t="shared" si="142"/>
        <v>873.77773262207995</v>
      </c>
      <c r="N175" s="18">
        <v>82.8</v>
      </c>
      <c r="O175" s="20">
        <v>2</v>
      </c>
      <c r="P175" s="20">
        <v>0.8</v>
      </c>
      <c r="Q175" s="30">
        <v>287</v>
      </c>
      <c r="R175" s="30">
        <v>0.8</v>
      </c>
      <c r="S175" s="30">
        <f t="shared" si="143"/>
        <v>1099.5269435135999</v>
      </c>
      <c r="T175" s="29">
        <v>1.1499999999999999</v>
      </c>
      <c r="U175" s="20">
        <v>10</v>
      </c>
      <c r="V175" s="19">
        <v>2</v>
      </c>
      <c r="W175" s="19">
        <v>3.65</v>
      </c>
      <c r="X175" s="18">
        <f t="shared" si="144"/>
        <v>41.975000000000001</v>
      </c>
      <c r="Y175" s="20">
        <v>10</v>
      </c>
      <c r="Z175" s="18">
        <v>156.80000000000001</v>
      </c>
      <c r="AA175" s="18">
        <f t="shared" si="145"/>
        <v>1803.2</v>
      </c>
      <c r="AB175" s="18">
        <f t="shared" si="146"/>
        <v>1845.175</v>
      </c>
      <c r="AC175" s="29"/>
      <c r="AD175" s="4">
        <f t="shared" si="147"/>
        <v>0</v>
      </c>
      <c r="AE175" s="3"/>
    </row>
    <row r="176" spans="1:31" s="5" customFormat="1" ht="26.1" customHeight="1" x14ac:dyDescent="0.25">
      <c r="A176" s="89"/>
      <c r="B176" s="102">
        <v>32</v>
      </c>
      <c r="C176" s="102" t="s">
        <v>49</v>
      </c>
      <c r="D176" s="103"/>
      <c r="E176" s="89"/>
      <c r="F176" s="89"/>
      <c r="G176" s="89"/>
      <c r="H176" s="89"/>
      <c r="I176" s="89"/>
      <c r="J176" s="89"/>
      <c r="K176" s="89"/>
      <c r="L176" s="89"/>
      <c r="M176" s="98"/>
      <c r="N176" s="89"/>
      <c r="O176" s="89"/>
      <c r="P176" s="89"/>
      <c r="Q176" s="89"/>
      <c r="R176" s="89"/>
      <c r="S176" s="97"/>
      <c r="T176" s="89"/>
      <c r="U176" s="89"/>
      <c r="V176" s="89"/>
      <c r="W176" s="89"/>
      <c r="X176" s="98"/>
      <c r="Y176" s="89"/>
      <c r="Z176" s="89"/>
      <c r="AA176" s="98"/>
      <c r="AB176" s="89" t="s">
        <v>27</v>
      </c>
      <c r="AC176" s="99">
        <f>SUM(AD141:AD175)</f>
        <v>0</v>
      </c>
      <c r="AD176" s="100"/>
      <c r="AE176" s="105"/>
    </row>
    <row r="177" spans="1:34" ht="25.5" customHeight="1" x14ac:dyDescent="0.25">
      <c r="A177" s="139" t="s">
        <v>72</v>
      </c>
      <c r="B177" s="140"/>
      <c r="C177" s="140"/>
      <c r="D177" s="140"/>
      <c r="E177" s="140"/>
      <c r="F177" s="140"/>
      <c r="G177" s="140"/>
      <c r="H177" s="140"/>
      <c r="I177" s="140"/>
      <c r="J177" s="140"/>
      <c r="K177" s="140"/>
      <c r="L177" s="140"/>
      <c r="M177" s="140"/>
      <c r="N177" s="140"/>
      <c r="O177" s="140"/>
      <c r="P177" s="140"/>
      <c r="Q177" s="140"/>
      <c r="R177" s="140"/>
      <c r="S177" s="140"/>
      <c r="T177" s="140"/>
      <c r="U177" s="140"/>
      <c r="V177" s="140"/>
      <c r="W177" s="140"/>
      <c r="X177" s="140"/>
      <c r="Y177" s="140"/>
      <c r="Z177" s="140"/>
      <c r="AA177" s="140"/>
      <c r="AB177" s="140"/>
      <c r="AC177" s="140"/>
      <c r="AD177" s="140"/>
      <c r="AE177" s="141"/>
    </row>
    <row r="178" spans="1:34" s="5" customFormat="1" ht="26.1" customHeight="1" x14ac:dyDescent="0.25">
      <c r="A178" s="89"/>
      <c r="B178" s="129" t="s">
        <v>67</v>
      </c>
      <c r="C178" s="130"/>
      <c r="D178" s="130"/>
      <c r="E178" s="130"/>
      <c r="F178" s="130"/>
      <c r="G178" s="130"/>
      <c r="H178" s="130"/>
      <c r="I178" s="130"/>
      <c r="J178" s="130"/>
      <c r="K178" s="130"/>
      <c r="L178" s="130"/>
      <c r="M178" s="130"/>
      <c r="N178" s="130"/>
      <c r="O178" s="130"/>
      <c r="P178" s="130"/>
      <c r="Q178" s="130"/>
      <c r="R178" s="130"/>
      <c r="S178" s="130"/>
      <c r="T178" s="130"/>
      <c r="U178" s="130"/>
      <c r="V178" s="130"/>
      <c r="W178" s="130"/>
      <c r="X178" s="130"/>
      <c r="Y178" s="130"/>
      <c r="Z178" s="130"/>
      <c r="AA178" s="130"/>
      <c r="AB178" s="130"/>
      <c r="AC178" s="130"/>
      <c r="AD178" s="130"/>
      <c r="AE178" s="131"/>
    </row>
    <row r="179" spans="1:34" s="5" customFormat="1" ht="26.1" customHeight="1" x14ac:dyDescent="0.25">
      <c r="A179" s="19">
        <v>1</v>
      </c>
      <c r="B179" s="40" t="s">
        <v>184</v>
      </c>
      <c r="C179" s="83">
        <v>288</v>
      </c>
      <c r="D179" s="17">
        <v>4.5</v>
      </c>
      <c r="E179" s="84">
        <v>1</v>
      </c>
      <c r="F179" s="19">
        <v>2</v>
      </c>
      <c r="G179" s="19">
        <v>4.3</v>
      </c>
      <c r="H179" s="29">
        <v>1.1499999999999999</v>
      </c>
      <c r="I179" s="19">
        <v>0</v>
      </c>
      <c r="J179" s="20">
        <v>1</v>
      </c>
      <c r="K179" s="20">
        <v>0.8</v>
      </c>
      <c r="L179" s="30">
        <v>366.4</v>
      </c>
      <c r="M179" s="18">
        <f t="shared" ref="M179" si="172">C179/100*G179*H179*I179/100*K179*L179</f>
        <v>0</v>
      </c>
      <c r="N179" s="18">
        <v>54.7</v>
      </c>
      <c r="O179" s="20">
        <v>2</v>
      </c>
      <c r="P179" s="20">
        <v>0.8</v>
      </c>
      <c r="Q179" s="18">
        <v>364.6</v>
      </c>
      <c r="R179" s="30">
        <v>0.8</v>
      </c>
      <c r="S179" s="30">
        <f t="shared" ref="S179" si="173">C179/100*G179*H179*N179/100*P179*Q179*R179</f>
        <v>1817.7859749887998</v>
      </c>
      <c r="T179" s="29">
        <v>1.1499999999999999</v>
      </c>
      <c r="U179" s="20">
        <v>10</v>
      </c>
      <c r="V179" s="19">
        <v>2</v>
      </c>
      <c r="W179" s="19">
        <v>3.65</v>
      </c>
      <c r="X179" s="18">
        <f t="shared" ref="X179" si="174">T179*U179*W179</f>
        <v>41.975000000000001</v>
      </c>
      <c r="Y179" s="20">
        <v>10</v>
      </c>
      <c r="Z179" s="18">
        <v>156.80000000000001</v>
      </c>
      <c r="AA179" s="18">
        <f t="shared" ref="AA179" si="175">T179*Y179*Z179</f>
        <v>1803.2</v>
      </c>
      <c r="AB179" s="18">
        <f t="shared" ref="AB179" si="176">X179+AA179</f>
        <v>1845.175</v>
      </c>
      <c r="AC179" s="29"/>
      <c r="AD179" s="4">
        <f t="shared" ref="AD179" si="177">(M179+S179+AB179)*AC179</f>
        <v>0</v>
      </c>
      <c r="AE179" s="3"/>
    </row>
    <row r="180" spans="1:34" s="5" customFormat="1" ht="26.1" customHeight="1" x14ac:dyDescent="0.25">
      <c r="A180" s="89"/>
      <c r="B180" s="129" t="s">
        <v>51</v>
      </c>
      <c r="C180" s="130"/>
      <c r="D180" s="130"/>
      <c r="E180" s="130"/>
      <c r="F180" s="130"/>
      <c r="G180" s="130"/>
      <c r="H180" s="130"/>
      <c r="I180" s="130"/>
      <c r="J180" s="130"/>
      <c r="K180" s="130"/>
      <c r="L180" s="130"/>
      <c r="M180" s="130"/>
      <c r="N180" s="130"/>
      <c r="O180" s="130"/>
      <c r="P180" s="130"/>
      <c r="Q180" s="130"/>
      <c r="R180" s="130"/>
      <c r="S180" s="130"/>
      <c r="T180" s="130"/>
      <c r="U180" s="130"/>
      <c r="V180" s="130"/>
      <c r="W180" s="130"/>
      <c r="X180" s="130"/>
      <c r="Y180" s="130"/>
      <c r="Z180" s="130"/>
      <c r="AA180" s="130"/>
      <c r="AB180" s="130"/>
      <c r="AC180" s="130"/>
      <c r="AD180" s="130"/>
      <c r="AE180" s="131"/>
    </row>
    <row r="181" spans="1:34" s="5" customFormat="1" ht="26.1" customHeight="1" x14ac:dyDescent="0.25">
      <c r="A181" s="19">
        <v>1</v>
      </c>
      <c r="B181" s="48" t="s">
        <v>185</v>
      </c>
      <c r="C181" s="83">
        <v>122</v>
      </c>
      <c r="D181" s="17">
        <v>6</v>
      </c>
      <c r="E181" s="84">
        <v>2</v>
      </c>
      <c r="F181" s="19">
        <v>1</v>
      </c>
      <c r="G181" s="19">
        <v>4.3</v>
      </c>
      <c r="H181" s="29">
        <v>1.1499999999999999</v>
      </c>
      <c r="I181" s="19">
        <v>40.92</v>
      </c>
      <c r="J181" s="20">
        <v>2</v>
      </c>
      <c r="K181" s="20">
        <v>0.8</v>
      </c>
      <c r="L181" s="30">
        <v>389.6</v>
      </c>
      <c r="M181" s="18">
        <f t="shared" ref="M181" si="178">C181/100*G181*H181*I181/100*K181*L181</f>
        <v>769.43278410239998</v>
      </c>
      <c r="N181" s="18">
        <v>82.8</v>
      </c>
      <c r="O181" s="20">
        <v>2</v>
      </c>
      <c r="P181" s="20">
        <v>0.8</v>
      </c>
      <c r="Q181" s="30">
        <v>298.8</v>
      </c>
      <c r="R181" s="30">
        <v>0.8</v>
      </c>
      <c r="S181" s="30">
        <f t="shared" ref="S181:S182" si="179">C181/100*G181*H181*N181/100*P181*Q181*R181</f>
        <v>955.24996515839996</v>
      </c>
      <c r="T181" s="29">
        <v>1.1499999999999999</v>
      </c>
      <c r="U181" s="20">
        <v>10</v>
      </c>
      <c r="V181" s="19">
        <v>2</v>
      </c>
      <c r="W181" s="19">
        <v>3.65</v>
      </c>
      <c r="X181" s="18">
        <f t="shared" ref="X181:X182" si="180">T181*U181*W181</f>
        <v>41.975000000000001</v>
      </c>
      <c r="Y181" s="20">
        <v>10</v>
      </c>
      <c r="Z181" s="18">
        <v>156.80000000000001</v>
      </c>
      <c r="AA181" s="18">
        <f t="shared" ref="AA181:AA182" si="181">T181*Y181*Z181</f>
        <v>1803.2</v>
      </c>
      <c r="AB181" s="18">
        <f t="shared" ref="AB181:AB182" si="182">X181+AA181</f>
        <v>1845.175</v>
      </c>
      <c r="AC181" s="29"/>
      <c r="AD181" s="4">
        <f t="shared" ref="AD181:AD182" si="183">(M181+S181+AB181)*AC181</f>
        <v>0</v>
      </c>
      <c r="AE181" s="3"/>
      <c r="AF181" s="6"/>
    </row>
    <row r="182" spans="1:34" s="5" customFormat="1" ht="26.1" customHeight="1" x14ac:dyDescent="0.25">
      <c r="A182" s="19">
        <v>2</v>
      </c>
      <c r="B182" s="48" t="s">
        <v>186</v>
      </c>
      <c r="C182" s="83">
        <v>120</v>
      </c>
      <c r="D182" s="17">
        <v>6</v>
      </c>
      <c r="E182" s="84">
        <v>2</v>
      </c>
      <c r="F182" s="19">
        <v>1</v>
      </c>
      <c r="G182" s="19">
        <v>4.3</v>
      </c>
      <c r="H182" s="29">
        <v>1.1499999999999999</v>
      </c>
      <c r="I182" s="19">
        <v>40.92</v>
      </c>
      <c r="J182" s="20">
        <v>2</v>
      </c>
      <c r="K182" s="20">
        <v>0.8</v>
      </c>
      <c r="L182" s="30">
        <v>389.6</v>
      </c>
      <c r="M182" s="18">
        <f t="shared" ref="M182" si="184">C182/100*G182*H182*I182/100*K182*L182</f>
        <v>756.81913190399985</v>
      </c>
      <c r="N182" s="18">
        <v>82.8</v>
      </c>
      <c r="O182" s="20">
        <v>2</v>
      </c>
      <c r="P182" s="20">
        <v>0.8</v>
      </c>
      <c r="Q182" s="30">
        <v>298.8</v>
      </c>
      <c r="R182" s="30">
        <v>0.8</v>
      </c>
      <c r="S182" s="30">
        <f t="shared" si="179"/>
        <v>939.59012966399996</v>
      </c>
      <c r="T182" s="29">
        <v>1.1499999999999999</v>
      </c>
      <c r="U182" s="20">
        <v>10</v>
      </c>
      <c r="V182" s="19">
        <v>2</v>
      </c>
      <c r="W182" s="19">
        <v>3.65</v>
      </c>
      <c r="X182" s="18">
        <f t="shared" si="180"/>
        <v>41.975000000000001</v>
      </c>
      <c r="Y182" s="20">
        <v>10</v>
      </c>
      <c r="Z182" s="18">
        <v>156.80000000000001</v>
      </c>
      <c r="AA182" s="18">
        <f t="shared" si="181"/>
        <v>1803.2</v>
      </c>
      <c r="AB182" s="18">
        <f t="shared" si="182"/>
        <v>1845.175</v>
      </c>
      <c r="AC182" s="29"/>
      <c r="AD182" s="4">
        <f t="shared" si="183"/>
        <v>0</v>
      </c>
      <c r="AE182" s="3"/>
      <c r="AF182" s="6"/>
    </row>
    <row r="183" spans="1:34" s="5" customFormat="1" ht="26.1" customHeight="1" x14ac:dyDescent="0.25">
      <c r="A183" s="89"/>
      <c r="B183" s="129" t="s">
        <v>187</v>
      </c>
      <c r="C183" s="130"/>
      <c r="D183" s="130"/>
      <c r="E183" s="130"/>
      <c r="F183" s="130"/>
      <c r="G183" s="130"/>
      <c r="H183" s="130"/>
      <c r="I183" s="130"/>
      <c r="J183" s="130"/>
      <c r="K183" s="130"/>
      <c r="L183" s="130"/>
      <c r="M183" s="130"/>
      <c r="N183" s="130"/>
      <c r="O183" s="130"/>
      <c r="P183" s="130"/>
      <c r="Q183" s="130"/>
      <c r="R183" s="130"/>
      <c r="S183" s="130"/>
      <c r="T183" s="130"/>
      <c r="U183" s="130"/>
      <c r="V183" s="130"/>
      <c r="W183" s="130"/>
      <c r="X183" s="130"/>
      <c r="Y183" s="130"/>
      <c r="Z183" s="130"/>
      <c r="AA183" s="130"/>
      <c r="AB183" s="130"/>
      <c r="AC183" s="130"/>
      <c r="AD183" s="130"/>
      <c r="AE183" s="131"/>
    </row>
    <row r="184" spans="1:34" s="5" customFormat="1" ht="26.1" customHeight="1" x14ac:dyDescent="0.25">
      <c r="A184" s="19">
        <v>1</v>
      </c>
      <c r="B184" s="49" t="s">
        <v>188</v>
      </c>
      <c r="C184" s="19">
        <v>81</v>
      </c>
      <c r="D184" s="19">
        <v>4</v>
      </c>
      <c r="E184" s="19">
        <v>1</v>
      </c>
      <c r="F184" s="22">
        <v>1</v>
      </c>
      <c r="G184" s="22">
        <v>4.3</v>
      </c>
      <c r="H184" s="85">
        <v>1.1499999999999999</v>
      </c>
      <c r="I184" s="22">
        <v>25.68</v>
      </c>
      <c r="J184" s="16">
        <v>1</v>
      </c>
      <c r="K184" s="16">
        <v>0.8</v>
      </c>
      <c r="L184" s="30">
        <v>366.4</v>
      </c>
      <c r="M184" s="34">
        <f t="shared" ref="M184" si="185">C184/100*G184*H184*I184/100*K184*L184</f>
        <v>301.50310302719998</v>
      </c>
      <c r="N184" s="34">
        <v>58.8</v>
      </c>
      <c r="O184" s="16">
        <v>2</v>
      </c>
      <c r="P184" s="16">
        <v>0.8</v>
      </c>
      <c r="Q184" s="18">
        <v>364.6</v>
      </c>
      <c r="R184" s="35">
        <v>0.8</v>
      </c>
      <c r="S184" s="35">
        <f t="shared" ref="S184" si="186">C184/100*G184*H184*N184/100*P184*Q184*R184</f>
        <v>549.57286218240006</v>
      </c>
      <c r="T184" s="29">
        <v>1.1499999999999999</v>
      </c>
      <c r="U184" s="20">
        <v>10</v>
      </c>
      <c r="V184" s="19">
        <v>2</v>
      </c>
      <c r="W184" s="19">
        <v>3.65</v>
      </c>
      <c r="X184" s="18">
        <f t="shared" ref="X184" si="187">T184*U184*W184</f>
        <v>41.975000000000001</v>
      </c>
      <c r="Y184" s="20">
        <v>10</v>
      </c>
      <c r="Z184" s="18">
        <v>156.80000000000001</v>
      </c>
      <c r="AA184" s="18">
        <f t="shared" ref="AA184" si="188">T184*Y184*Z184</f>
        <v>1803.2</v>
      </c>
      <c r="AB184" s="18">
        <f t="shared" ref="AB184" si="189">X184+AA184</f>
        <v>1845.175</v>
      </c>
      <c r="AC184" s="29"/>
      <c r="AD184" s="4">
        <f t="shared" ref="AD184" si="190">(M184+S184+AB184)*AC184</f>
        <v>0</v>
      </c>
      <c r="AE184" s="3"/>
    </row>
    <row r="185" spans="1:34" s="5" customFormat="1" ht="26.1" customHeight="1" x14ac:dyDescent="0.25">
      <c r="A185" s="19">
        <v>2</v>
      </c>
      <c r="B185" s="49" t="s">
        <v>189</v>
      </c>
      <c r="C185" s="19">
        <v>81</v>
      </c>
      <c r="D185" s="19">
        <v>4</v>
      </c>
      <c r="E185" s="19">
        <v>1</v>
      </c>
      <c r="F185" s="22">
        <v>1</v>
      </c>
      <c r="G185" s="22">
        <v>4.3</v>
      </c>
      <c r="H185" s="85">
        <v>1.1499999999999999</v>
      </c>
      <c r="I185" s="22">
        <v>25.68</v>
      </c>
      <c r="J185" s="16">
        <v>2</v>
      </c>
      <c r="K185" s="16">
        <v>0.8</v>
      </c>
      <c r="L185" s="30">
        <v>366.4</v>
      </c>
      <c r="M185" s="34">
        <f t="shared" ref="M185:M186" si="191">C185/100*G185*H185*I185/100*K185*L185</f>
        <v>301.50310302719998</v>
      </c>
      <c r="N185" s="34">
        <v>58.8</v>
      </c>
      <c r="O185" s="16">
        <v>2</v>
      </c>
      <c r="P185" s="16">
        <v>0.8</v>
      </c>
      <c r="Q185" s="18">
        <v>364.6</v>
      </c>
      <c r="R185" s="35">
        <v>0.8</v>
      </c>
      <c r="S185" s="35">
        <f t="shared" ref="S185:S186" si="192">C185/100*G185*H185*N185/100*P185*Q185*R185</f>
        <v>549.57286218240006</v>
      </c>
      <c r="T185" s="29">
        <v>1.1499999999999999</v>
      </c>
      <c r="U185" s="20">
        <v>10</v>
      </c>
      <c r="V185" s="19">
        <v>2</v>
      </c>
      <c r="W185" s="19">
        <v>3.65</v>
      </c>
      <c r="X185" s="18">
        <f t="shared" ref="X185:X186" si="193">T185*U185*W185</f>
        <v>41.975000000000001</v>
      </c>
      <c r="Y185" s="20">
        <v>10</v>
      </c>
      <c r="Z185" s="18">
        <v>156.80000000000001</v>
      </c>
      <c r="AA185" s="18">
        <f t="shared" ref="AA185:AA186" si="194">T185*Y185*Z185</f>
        <v>1803.2</v>
      </c>
      <c r="AB185" s="18">
        <f t="shared" ref="AB185:AB186" si="195">X185+AA185</f>
        <v>1845.175</v>
      </c>
      <c r="AC185" s="29"/>
      <c r="AD185" s="4">
        <f t="shared" ref="AD185:AD186" si="196">(M185+S185+AB185)*AC185</f>
        <v>0</v>
      </c>
      <c r="AE185" s="3"/>
    </row>
    <row r="186" spans="1:34" s="5" customFormat="1" ht="26.1" customHeight="1" x14ac:dyDescent="0.25">
      <c r="A186" s="19">
        <v>3</v>
      </c>
      <c r="B186" s="49" t="s">
        <v>190</v>
      </c>
      <c r="C186" s="19">
        <v>124</v>
      </c>
      <c r="D186" s="19">
        <v>6</v>
      </c>
      <c r="E186" s="19">
        <v>2</v>
      </c>
      <c r="F186" s="22">
        <v>1</v>
      </c>
      <c r="G186" s="22">
        <v>4.3</v>
      </c>
      <c r="H186" s="85">
        <v>1.1499999999999999</v>
      </c>
      <c r="I186" s="22">
        <v>40.92</v>
      </c>
      <c r="J186" s="16">
        <v>2</v>
      </c>
      <c r="K186" s="16">
        <v>0.8</v>
      </c>
      <c r="L186" s="30">
        <v>389.6</v>
      </c>
      <c r="M186" s="34">
        <f t="shared" si="191"/>
        <v>782.0464363008</v>
      </c>
      <c r="N186" s="34">
        <v>82.8</v>
      </c>
      <c r="O186" s="16">
        <v>2</v>
      </c>
      <c r="P186" s="16">
        <v>0.8</v>
      </c>
      <c r="Q186" s="30">
        <v>298.8</v>
      </c>
      <c r="R186" s="35">
        <v>0.8</v>
      </c>
      <c r="S186" s="35">
        <f t="shared" si="192"/>
        <v>970.90980065280007</v>
      </c>
      <c r="T186" s="29">
        <v>1.1499999999999999</v>
      </c>
      <c r="U186" s="20">
        <v>10</v>
      </c>
      <c r="V186" s="19">
        <v>2</v>
      </c>
      <c r="W186" s="19">
        <v>3.65</v>
      </c>
      <c r="X186" s="18">
        <f t="shared" si="193"/>
        <v>41.975000000000001</v>
      </c>
      <c r="Y186" s="20">
        <v>10</v>
      </c>
      <c r="Z186" s="18">
        <v>156.80000000000001</v>
      </c>
      <c r="AA186" s="18">
        <f t="shared" si="194"/>
        <v>1803.2</v>
      </c>
      <c r="AB186" s="18">
        <f t="shared" si="195"/>
        <v>1845.175</v>
      </c>
      <c r="AC186" s="29"/>
      <c r="AD186" s="4">
        <f t="shared" si="196"/>
        <v>0</v>
      </c>
      <c r="AE186" s="3"/>
    </row>
    <row r="187" spans="1:34" s="5" customFormat="1" ht="26.1" customHeight="1" x14ac:dyDescent="0.25">
      <c r="A187" s="19">
        <v>4</v>
      </c>
      <c r="B187" s="49" t="s">
        <v>191</v>
      </c>
      <c r="C187" s="19">
        <v>266</v>
      </c>
      <c r="D187" s="19">
        <v>7.4</v>
      </c>
      <c r="E187" s="19">
        <v>2</v>
      </c>
      <c r="F187" s="22">
        <v>1</v>
      </c>
      <c r="G187" s="22">
        <v>4.3</v>
      </c>
      <c r="H187" s="85">
        <v>1.1499999999999999</v>
      </c>
      <c r="I187" s="22">
        <v>40.92</v>
      </c>
      <c r="J187" s="16">
        <v>2</v>
      </c>
      <c r="K187" s="16">
        <v>0.8</v>
      </c>
      <c r="L187" s="30">
        <v>369.2</v>
      </c>
      <c r="M187" s="34">
        <f t="shared" ref="M187" si="197">C187/100*G187*H187*I187/100*K187*L187</f>
        <v>1589.7734396543999</v>
      </c>
      <c r="N187" s="34">
        <v>82.8</v>
      </c>
      <c r="O187" s="16">
        <v>2</v>
      </c>
      <c r="P187" s="16">
        <v>0.8</v>
      </c>
      <c r="Q187" s="30">
        <v>287</v>
      </c>
      <c r="R187" s="35">
        <v>0.8</v>
      </c>
      <c r="S187" s="35">
        <f t="shared" ref="S187" si="198">C187/100*G187*H187*N187/100*P187*Q187*R187</f>
        <v>2000.5072980480004</v>
      </c>
      <c r="T187" s="29">
        <v>1.1499999999999999</v>
      </c>
      <c r="U187" s="20">
        <v>10</v>
      </c>
      <c r="V187" s="19">
        <v>2</v>
      </c>
      <c r="W187" s="19">
        <v>3.65</v>
      </c>
      <c r="X187" s="18">
        <f t="shared" ref="X187" si="199">T187*U187*W187</f>
        <v>41.975000000000001</v>
      </c>
      <c r="Y187" s="20">
        <v>10</v>
      </c>
      <c r="Z187" s="18">
        <v>156.80000000000001</v>
      </c>
      <c r="AA187" s="18">
        <f t="shared" ref="AA187" si="200">T187*Y187*Z187</f>
        <v>1803.2</v>
      </c>
      <c r="AB187" s="18">
        <f t="shared" ref="AB187" si="201">X187+AA187</f>
        <v>1845.175</v>
      </c>
      <c r="AC187" s="29"/>
      <c r="AD187" s="4">
        <f t="shared" ref="AD187" si="202">(M187+S187+AB187)*AC187</f>
        <v>0</v>
      </c>
      <c r="AE187" s="3"/>
    </row>
    <row r="188" spans="1:34" s="5" customFormat="1" ht="26.1" customHeight="1" x14ac:dyDescent="0.25">
      <c r="A188" s="19">
        <v>5</v>
      </c>
      <c r="B188" s="49" t="s">
        <v>192</v>
      </c>
      <c r="C188" s="19">
        <v>266</v>
      </c>
      <c r="D188" s="19">
        <v>7.4</v>
      </c>
      <c r="E188" s="19">
        <v>2</v>
      </c>
      <c r="F188" s="22">
        <v>1</v>
      </c>
      <c r="G188" s="22">
        <v>4.3</v>
      </c>
      <c r="H188" s="85">
        <v>1.1499999999999999</v>
      </c>
      <c r="I188" s="22">
        <v>40.92</v>
      </c>
      <c r="J188" s="16">
        <v>2</v>
      </c>
      <c r="K188" s="16">
        <v>0.8</v>
      </c>
      <c r="L188" s="30">
        <v>369.2</v>
      </c>
      <c r="M188" s="34">
        <f t="shared" ref="M188" si="203">C188/100*G188*H188*I188/100*K188*L188</f>
        <v>1589.7734396543999</v>
      </c>
      <c r="N188" s="34">
        <v>82.8</v>
      </c>
      <c r="O188" s="16">
        <v>2</v>
      </c>
      <c r="P188" s="16">
        <v>0.8</v>
      </c>
      <c r="Q188" s="30">
        <v>287</v>
      </c>
      <c r="R188" s="35">
        <v>0.8</v>
      </c>
      <c r="S188" s="35">
        <f t="shared" ref="S188" si="204">C188/100*G188*H188*N188/100*P188*Q188*R188</f>
        <v>2000.5072980480004</v>
      </c>
      <c r="T188" s="29">
        <v>1.1499999999999999</v>
      </c>
      <c r="U188" s="20">
        <v>10</v>
      </c>
      <c r="V188" s="19">
        <v>2</v>
      </c>
      <c r="W188" s="19">
        <v>3.65</v>
      </c>
      <c r="X188" s="18">
        <f t="shared" ref="X188" si="205">T188*U188*W188</f>
        <v>41.975000000000001</v>
      </c>
      <c r="Y188" s="20">
        <v>10</v>
      </c>
      <c r="Z188" s="18">
        <v>156.80000000000001</v>
      </c>
      <c r="AA188" s="18">
        <f t="shared" ref="AA188" si="206">T188*Y188*Z188</f>
        <v>1803.2</v>
      </c>
      <c r="AB188" s="18">
        <f t="shared" ref="AB188" si="207">X188+AA188</f>
        <v>1845.175</v>
      </c>
      <c r="AC188" s="29"/>
      <c r="AD188" s="4">
        <f t="shared" ref="AD188" si="208">(M188+S188+AB188)*AC188</f>
        <v>0</v>
      </c>
      <c r="AE188" s="3"/>
    </row>
    <row r="189" spans="1:34" s="5" customFormat="1" ht="26.1" customHeight="1" x14ac:dyDescent="0.25">
      <c r="A189" s="89"/>
      <c r="B189" s="102">
        <v>8</v>
      </c>
      <c r="C189" s="102" t="s">
        <v>49</v>
      </c>
      <c r="D189" s="103"/>
      <c r="E189" s="89"/>
      <c r="F189" s="89"/>
      <c r="G189" s="89"/>
      <c r="H189" s="89"/>
      <c r="I189" s="89"/>
      <c r="J189" s="89"/>
      <c r="K189" s="89"/>
      <c r="L189" s="89"/>
      <c r="M189" s="98"/>
      <c r="N189" s="89"/>
      <c r="O189" s="89"/>
      <c r="P189" s="89"/>
      <c r="Q189" s="89"/>
      <c r="R189" s="89"/>
      <c r="S189" s="97"/>
      <c r="T189" s="89"/>
      <c r="U189" s="89"/>
      <c r="V189" s="89"/>
      <c r="W189" s="89"/>
      <c r="X189" s="98"/>
      <c r="Y189" s="89"/>
      <c r="Z189" s="89"/>
      <c r="AA189" s="98"/>
      <c r="AB189" s="89" t="s">
        <v>27</v>
      </c>
      <c r="AC189" s="99">
        <f>SUM(AD179:AD185)</f>
        <v>0</v>
      </c>
      <c r="AD189" s="100"/>
      <c r="AE189" s="80"/>
    </row>
    <row r="190" spans="1:34" s="5" customFormat="1" ht="26.1" customHeight="1" x14ac:dyDescent="0.25">
      <c r="A190" s="89"/>
      <c r="B190" s="102"/>
      <c r="C190" s="102"/>
      <c r="D190" s="103"/>
      <c r="E190" s="89"/>
      <c r="F190" s="89"/>
      <c r="G190" s="89"/>
      <c r="H190" s="89"/>
      <c r="I190" s="89"/>
      <c r="J190" s="89"/>
      <c r="K190" s="89"/>
      <c r="L190" s="89"/>
      <c r="M190" s="98"/>
      <c r="N190" s="89"/>
      <c r="O190" s="89"/>
      <c r="P190" s="89"/>
      <c r="Q190" s="89"/>
      <c r="R190" s="89"/>
      <c r="S190" s="97"/>
      <c r="T190" s="89"/>
      <c r="U190" s="89"/>
      <c r="V190" s="89"/>
      <c r="W190" s="89"/>
      <c r="X190" s="98"/>
      <c r="Y190" s="89"/>
      <c r="Z190" s="91"/>
      <c r="AA190" s="107"/>
      <c r="AB190" s="91"/>
      <c r="AC190" s="108"/>
      <c r="AD190" s="109"/>
      <c r="AE190" s="80"/>
    </row>
    <row r="191" spans="1:34" s="5" customFormat="1" ht="26.1" customHeight="1" x14ac:dyDescent="0.25">
      <c r="A191" s="89"/>
      <c r="B191" s="92">
        <f>B189+B176+B138+B72</f>
        <v>146</v>
      </c>
      <c r="C191" s="102" t="s">
        <v>49</v>
      </c>
      <c r="D191" s="103"/>
      <c r="E191" s="89"/>
      <c r="F191" s="89"/>
      <c r="G191" s="89"/>
      <c r="H191" s="89"/>
      <c r="I191" s="89"/>
      <c r="J191" s="89"/>
      <c r="K191" s="89"/>
      <c r="L191" s="89"/>
      <c r="M191" s="98"/>
      <c r="N191" s="89"/>
      <c r="O191" s="89"/>
      <c r="P191" s="89"/>
      <c r="Q191" s="89"/>
      <c r="R191" s="89"/>
      <c r="S191" s="97"/>
      <c r="T191" s="89"/>
      <c r="U191" s="89"/>
      <c r="V191" s="89"/>
      <c r="W191" s="89"/>
      <c r="X191" s="98"/>
      <c r="Y191" s="89"/>
      <c r="Z191" s="91"/>
      <c r="AA191" s="147" t="s">
        <v>78</v>
      </c>
      <c r="AB191" s="148"/>
      <c r="AC191" s="108">
        <f>AC189+AC176+AC138+AC72</f>
        <v>0</v>
      </c>
      <c r="AD191" s="109"/>
      <c r="AE191" s="80"/>
      <c r="AH191" s="110"/>
    </row>
    <row r="192" spans="1:34" s="5" customFormat="1" ht="26.1" customHeight="1" x14ac:dyDescent="0.25">
      <c r="A192" s="89"/>
      <c r="B192" s="92"/>
      <c r="C192" s="102"/>
      <c r="D192" s="103"/>
      <c r="E192" s="89"/>
      <c r="F192" s="89"/>
      <c r="G192" s="89"/>
      <c r="H192" s="89"/>
      <c r="I192" s="89"/>
      <c r="J192" s="89"/>
      <c r="K192" s="89"/>
      <c r="L192" s="89"/>
      <c r="M192" s="98"/>
      <c r="N192" s="89"/>
      <c r="O192" s="89"/>
      <c r="P192" s="89"/>
      <c r="Q192" s="89"/>
      <c r="R192" s="89"/>
      <c r="S192" s="97"/>
      <c r="T192" s="89"/>
      <c r="U192" s="89"/>
      <c r="V192" s="89"/>
      <c r="W192" s="89"/>
      <c r="X192" s="98"/>
      <c r="Y192" s="89"/>
      <c r="Z192" s="91"/>
      <c r="AA192" s="147" t="s">
        <v>79</v>
      </c>
      <c r="AB192" s="148"/>
      <c r="AC192" s="108">
        <f>AC191*0.2</f>
        <v>0</v>
      </c>
      <c r="AD192" s="109"/>
      <c r="AE192" s="80"/>
    </row>
    <row r="193" spans="1:32" s="5" customFormat="1" ht="26.1" customHeight="1" x14ac:dyDescent="0.25">
      <c r="A193" s="27"/>
      <c r="B193" s="3"/>
      <c r="C193" s="3"/>
      <c r="D193" s="28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22"/>
      <c r="AA193" s="22"/>
      <c r="AB193" s="22"/>
      <c r="AC193" s="22" t="s">
        <v>48</v>
      </c>
      <c r="AD193" s="24">
        <f>AC191+AC192</f>
        <v>0</v>
      </c>
      <c r="AE193" s="15"/>
    </row>
    <row r="194" spans="1:32" s="5" customFormat="1" ht="26.1" customHeight="1" x14ac:dyDescent="0.25">
      <c r="A194" s="27"/>
      <c r="B194" s="40"/>
      <c r="C194" s="27"/>
      <c r="D194" s="28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  <c r="AA194" s="145" t="s">
        <v>63</v>
      </c>
      <c r="AB194" s="146"/>
      <c r="AC194" s="146"/>
      <c r="AD194" s="7"/>
      <c r="AE194" s="23"/>
    </row>
    <row r="195" spans="1:32" s="5" customFormat="1" ht="26.1" customHeight="1" x14ac:dyDescent="0.25">
      <c r="A195" s="27"/>
      <c r="B195" s="40"/>
      <c r="C195" s="27"/>
      <c r="D195" s="28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  <c r="AA195" s="127" t="s">
        <v>64</v>
      </c>
      <c r="AB195" s="128"/>
      <c r="AC195" s="128"/>
      <c r="AD195" s="25"/>
      <c r="AE195" s="23"/>
    </row>
    <row r="196" spans="1:32" s="5" customFormat="1" ht="26.1" customHeight="1" x14ac:dyDescent="0.25">
      <c r="A196" s="27"/>
      <c r="B196" s="40"/>
      <c r="C196" s="27"/>
      <c r="D196" s="28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  <c r="AA196" s="127" t="s">
        <v>65</v>
      </c>
      <c r="AB196" s="128"/>
      <c r="AC196" s="128"/>
      <c r="AD196" s="25"/>
      <c r="AE196" s="23"/>
    </row>
    <row r="197" spans="1:32" s="5" customFormat="1" ht="26.1" customHeight="1" x14ac:dyDescent="0.25">
      <c r="A197" s="19"/>
      <c r="B197" s="40"/>
      <c r="C197" s="86"/>
      <c r="D197" s="45"/>
      <c r="E197" s="87"/>
      <c r="F197" s="19"/>
      <c r="G197" s="19"/>
      <c r="H197" s="29"/>
      <c r="I197" s="19"/>
      <c r="J197" s="20"/>
      <c r="K197" s="20"/>
      <c r="L197" s="30"/>
      <c r="M197" s="18"/>
      <c r="N197" s="18"/>
      <c r="O197" s="20"/>
      <c r="P197" s="20"/>
      <c r="Q197" s="30"/>
      <c r="R197" s="30"/>
      <c r="S197" s="30"/>
      <c r="T197" s="29"/>
      <c r="U197" s="20"/>
      <c r="V197" s="19"/>
      <c r="W197" s="19"/>
      <c r="X197" s="18"/>
      <c r="Y197" s="20"/>
      <c r="Z197" s="32"/>
      <c r="AA197" s="33"/>
      <c r="AB197" s="33"/>
      <c r="AC197" s="32"/>
      <c r="AD197" s="26"/>
      <c r="AE197" s="3"/>
    </row>
    <row r="198" spans="1:32" s="5" customFormat="1" ht="26.1" customHeight="1" x14ac:dyDescent="0.25">
      <c r="A198" s="19"/>
      <c r="B198" s="19"/>
      <c r="C198" s="19"/>
      <c r="D198" s="28"/>
      <c r="E198" s="19"/>
      <c r="F198" s="19"/>
      <c r="G198" s="19"/>
      <c r="H198" s="19"/>
      <c r="I198" s="19"/>
      <c r="J198" s="19"/>
      <c r="K198" s="19"/>
      <c r="L198" s="19"/>
      <c r="M198" s="18"/>
      <c r="N198" s="19"/>
      <c r="O198" s="19"/>
      <c r="P198" s="19"/>
      <c r="Q198" s="19"/>
      <c r="R198" s="19"/>
      <c r="S198" s="30"/>
      <c r="T198" s="19"/>
      <c r="U198" s="19"/>
      <c r="V198" s="19"/>
      <c r="W198" s="19"/>
      <c r="X198" s="18"/>
      <c r="Y198" s="19"/>
      <c r="Z198" s="19"/>
      <c r="AA198" s="18"/>
      <c r="AB198" s="18"/>
      <c r="AC198" s="19"/>
      <c r="AD198" s="8"/>
      <c r="AE198" s="3"/>
    </row>
    <row r="200" spans="1:32" x14ac:dyDescent="0.25">
      <c r="B200" s="53"/>
      <c r="I200" s="1"/>
      <c r="AD200" s="54"/>
      <c r="AE200" s="1"/>
      <c r="AF200" s="55"/>
    </row>
    <row r="201" spans="1:32" ht="30" customHeight="1" x14ac:dyDescent="0.25">
      <c r="B201" s="119" t="s">
        <v>233</v>
      </c>
      <c r="C201" s="119"/>
      <c r="I201" s="1"/>
      <c r="AD201" s="13"/>
      <c r="AE201" s="1"/>
    </row>
  </sheetData>
  <mergeCells count="52">
    <mergeCell ref="AA195:AC195"/>
    <mergeCell ref="A139:AE139"/>
    <mergeCell ref="B20:AE20"/>
    <mergeCell ref="AA194:AC194"/>
    <mergeCell ref="B33:AE33"/>
    <mergeCell ref="B84:AE84"/>
    <mergeCell ref="B74:AE74"/>
    <mergeCell ref="B183:AE183"/>
    <mergeCell ref="B27:AE27"/>
    <mergeCell ref="B87:AE87"/>
    <mergeCell ref="A177:AE177"/>
    <mergeCell ref="B143:AE143"/>
    <mergeCell ref="AA191:AB191"/>
    <mergeCell ref="AA192:AB192"/>
    <mergeCell ref="A73:AE73"/>
    <mergeCell ref="B70:AE70"/>
    <mergeCell ref="B178:AE178"/>
    <mergeCell ref="B160:AE160"/>
    <mergeCell ref="AE15:AE16"/>
    <mergeCell ref="B132:AE132"/>
    <mergeCell ref="B125:AE125"/>
    <mergeCell ref="B140:AE140"/>
    <mergeCell ref="B154:AE154"/>
    <mergeCell ref="B201:C201"/>
    <mergeCell ref="O7:Q7"/>
    <mergeCell ref="AB7:AD7"/>
    <mergeCell ref="A5:C5"/>
    <mergeCell ref="L5:Q5"/>
    <mergeCell ref="Y5:AD5"/>
    <mergeCell ref="L6:Q6"/>
    <mergeCell ref="Y6:AD6"/>
    <mergeCell ref="A9:AD9"/>
    <mergeCell ref="A10:AD10"/>
    <mergeCell ref="A11:AD11"/>
    <mergeCell ref="A12:AD12"/>
    <mergeCell ref="B36:AE36"/>
    <mergeCell ref="AA196:AC196"/>
    <mergeCell ref="B180:AE180"/>
    <mergeCell ref="AD15:AD16"/>
    <mergeCell ref="A13:AD13"/>
    <mergeCell ref="A19:AE19"/>
    <mergeCell ref="AC15:AC16"/>
    <mergeCell ref="A1:AD1"/>
    <mergeCell ref="A4:C4"/>
    <mergeCell ref="A15:A17"/>
    <mergeCell ref="B15:H15"/>
    <mergeCell ref="I15:M15"/>
    <mergeCell ref="N15:S15"/>
    <mergeCell ref="T15:AB15"/>
    <mergeCell ref="A2:B2"/>
    <mergeCell ref="A7:B7"/>
    <mergeCell ref="Y2:AD2"/>
  </mergeCells>
  <printOptions horizontalCentered="1"/>
  <pageMargins left="0" right="0" top="0" bottom="0" header="0" footer="0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ЗиС</vt:lpstr>
      <vt:lpstr>ЗиС!Область_печати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2025-02-19T06:35:22Z</dcterms:modified>
</cp:coreProperties>
</file>